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 1\ОТЧЕТЫ\2018\за 2018 в Думу\07. Бюджетная отчетность за 2018 год\"/>
    </mc:Choice>
  </mc:AlternateContent>
  <bookViews>
    <workbookView xWindow="0" yWindow="0" windowWidth="28800" windowHeight="12135"/>
  </bookViews>
  <sheets>
    <sheet name="уточнен" sheetId="2" r:id="rId1"/>
  </sheets>
  <definedNames>
    <definedName name="_xlnm._FilterDatabase" localSheetId="0" hidden="1">уточнен!$A$14:$AC$52</definedName>
    <definedName name="_xlnm.Print_Titles" localSheetId="0">уточнен!$1:$1</definedName>
  </definedNames>
  <calcPr calcId="152511"/>
</workbook>
</file>

<file path=xl/calcChain.xml><?xml version="1.0" encoding="utf-8"?>
<calcChain xmlns="http://schemas.openxmlformats.org/spreadsheetml/2006/main">
  <c r="T21" i="2" l="1"/>
  <c r="AC27" i="2" l="1"/>
  <c r="AC32" i="2"/>
  <c r="AC39" i="2"/>
  <c r="AC20" i="2"/>
  <c r="X47" i="2" l="1"/>
  <c r="X45" i="2"/>
  <c r="X44" i="2"/>
  <c r="X43" i="2"/>
  <c r="X42" i="2"/>
  <c r="Y40" i="2"/>
  <c r="W40" i="2"/>
  <c r="V40" i="2"/>
  <c r="U40" i="2"/>
  <c r="T40" i="2"/>
  <c r="X38" i="2"/>
  <c r="AC38" i="2" s="1"/>
  <c r="X37" i="2"/>
  <c r="AC37" i="2" s="1"/>
  <c r="X36" i="2"/>
  <c r="AC36" i="2" s="1"/>
  <c r="X35" i="2"/>
  <c r="Y33" i="2"/>
  <c r="W33" i="2"/>
  <c r="V33" i="2"/>
  <c r="U33" i="2"/>
  <c r="T33" i="2"/>
  <c r="X31" i="2"/>
  <c r="AC31" i="2" s="1"/>
  <c r="X30" i="2"/>
  <c r="Y28" i="2"/>
  <c r="W28" i="2"/>
  <c r="V28" i="2"/>
  <c r="U28" i="2"/>
  <c r="T28" i="2"/>
  <c r="X26" i="2"/>
  <c r="AC26" i="2" s="1"/>
  <c r="X25" i="2"/>
  <c r="X24" i="2"/>
  <c r="AC24" i="2" s="1"/>
  <c r="Y22" i="2"/>
  <c r="W22" i="2"/>
  <c r="V22" i="2"/>
  <c r="U22" i="2"/>
  <c r="AA22" i="2" s="1"/>
  <c r="T22" i="2"/>
  <c r="V21" i="2"/>
  <c r="V15" i="2" s="1"/>
  <c r="X19" i="2"/>
  <c r="AC19" i="2" s="1"/>
  <c r="X18" i="2"/>
  <c r="AC18" i="2" s="1"/>
  <c r="X17" i="2"/>
  <c r="Y15" i="2"/>
  <c r="W15" i="2"/>
  <c r="U15" i="2"/>
  <c r="U49" i="2" s="1"/>
  <c r="T15" i="2"/>
  <c r="W49" i="2" l="1"/>
  <c r="AA40" i="2"/>
  <c r="AA33" i="2"/>
  <c r="V49" i="2"/>
  <c r="X40" i="2"/>
  <c r="AB40" i="2" s="1"/>
  <c r="T49" i="2"/>
  <c r="X15" i="2"/>
  <c r="AC15" i="2" s="1"/>
  <c r="AC17" i="2"/>
  <c r="X33" i="2"/>
  <c r="AC33" i="2" s="1"/>
  <c r="AC35" i="2"/>
  <c r="X22" i="2"/>
  <c r="AC22" i="2" s="1"/>
  <c r="AC25" i="2"/>
  <c r="X28" i="2"/>
  <c r="AC28" i="2" s="1"/>
  <c r="AC30" i="2"/>
  <c r="Y49" i="2"/>
  <c r="AA15" i="2"/>
  <c r="AA28" i="2"/>
  <c r="AB28" i="2" s="1"/>
  <c r="AA49" i="2" l="1"/>
  <c r="X49" i="2"/>
  <c r="AC49" i="2" s="1"/>
  <c r="AB15" i="2"/>
  <c r="AB22" i="2"/>
  <c r="AB33" i="2"/>
  <c r="AB49" i="2" l="1"/>
</calcChain>
</file>

<file path=xl/comments1.xml><?xml version="1.0" encoding="utf-8"?>
<comments xmlns="http://schemas.openxmlformats.org/spreadsheetml/2006/main">
  <authors>
    <author>Галина Дмитренко</author>
  </authors>
  <commentList>
    <comment ref="V21" authorId="0" shapeId="0">
      <text>
        <r>
          <rPr>
            <b/>
            <sz val="9"/>
            <color indexed="81"/>
            <rFont val="Tahoma"/>
            <family val="2"/>
            <charset val="204"/>
          </rPr>
          <t>Галина Дмитренко:</t>
        </r>
        <r>
          <rPr>
            <sz val="9"/>
            <color indexed="81"/>
            <rFont val="Tahoma"/>
            <family val="2"/>
            <charset val="204"/>
          </rPr>
          <t xml:space="preserve">
9683071,26
</t>
        </r>
      </text>
    </comment>
  </commentList>
</comments>
</file>

<file path=xl/sharedStrings.xml><?xml version="1.0" encoding="utf-8"?>
<sst xmlns="http://schemas.openxmlformats.org/spreadsheetml/2006/main" count="715" uniqueCount="176">
  <si>
    <t>Сведения о вложениях в объекты недвижимого имущества, объектах незавершенного строительства</t>
  </si>
  <si>
    <t/>
  </si>
  <si>
    <t>Коды</t>
  </si>
  <si>
    <t>на 01 января 2019 г.</t>
  </si>
  <si>
    <t>Форма по ОКУД</t>
  </si>
  <si>
    <t>0503190</t>
  </si>
  <si>
    <t>Дата</t>
  </si>
  <si>
    <t>Главный распорядитель, распорядитель бюджетных средств,</t>
  </si>
  <si>
    <t>Глава по БК</t>
  </si>
  <si>
    <t>получатель бюджетных средств, финансовый орган</t>
  </si>
  <si>
    <t>по ОКПО</t>
  </si>
  <si>
    <t>Наименование бюджета</t>
  </si>
  <si>
    <t>по ОКТМО</t>
  </si>
  <si>
    <t>Периодичность: годовая</t>
  </si>
  <si>
    <t>Единица измерения: руб.</t>
  </si>
  <si>
    <t>383</t>
  </si>
  <si>
    <t>Расходы на реализацию инвестиционного проекта по данным бухгалтерсккого учета, руб.</t>
  </si>
  <si>
    <t>Наименование</t>
  </si>
  <si>
    <t xml:space="preserve">Код </t>
  </si>
  <si>
    <t>ИНН</t>
  </si>
  <si>
    <t>Код</t>
  </si>
  <si>
    <t>Кадастровый</t>
  </si>
  <si>
    <t>Учетный номер объекта</t>
  </si>
  <si>
    <t>статус объекта на</t>
  </si>
  <si>
    <t>целевая</t>
  </si>
  <si>
    <t>приостановление (прекращение) строительства</t>
  </si>
  <si>
    <t>Плановые сроки реализации инвестионного проекта, год</t>
  </si>
  <si>
    <t>сметная стоимость на</t>
  </si>
  <si>
    <t>фактические (по счету 010611000)</t>
  </si>
  <si>
    <t>кассовые расходы с начала реализации инвестиционного проекта</t>
  </si>
  <si>
    <t>показателя</t>
  </si>
  <si>
    <t>строки</t>
  </si>
  <si>
    <t>учреждения</t>
  </si>
  <si>
    <t>объекта</t>
  </si>
  <si>
    <t>номер объекта</t>
  </si>
  <si>
    <t>на отчетную дату</t>
  </si>
  <si>
    <t>до поступления</t>
  </si>
  <si>
    <t>отчетную дату</t>
  </si>
  <si>
    <t xml:space="preserve"> функция объекта</t>
  </si>
  <si>
    <t>год</t>
  </si>
  <si>
    <t>код причины</t>
  </si>
  <si>
    <t>пояснение</t>
  </si>
  <si>
    <t>начало реализации</t>
  </si>
  <si>
    <t>окончание реализации</t>
  </si>
  <si>
    <t>реализации целевой функции</t>
  </si>
  <si>
    <t>отчетную дату, руб.</t>
  </si>
  <si>
    <t>на начало года</t>
  </si>
  <si>
    <t>увеличение</t>
  </si>
  <si>
    <t>уменьшение</t>
  </si>
  <si>
    <t>на конец года</t>
  </si>
  <si>
    <t>всего</t>
  </si>
  <si>
    <t>из них,  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</si>
  <si>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</si>
  <si>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</si>
  <si>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</si>
  <si>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</si>
  <si>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</si>
  <si>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</si>
  <si>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</si>
  <si>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</si>
  <si>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</si>
  <si>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</si>
  <si>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</si>
  <si>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</si>
  <si>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</si>
  <si>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</si>
  <si>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</si>
  <si>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</si>
  <si>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</si>
  <si>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</si>
  <si>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</si>
  <si>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</si>
  <si>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</si>
  <si>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</si>
  <si>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1. Вложения в объекты незавершенного строительства, включенные в документ, устанавливающий распределение бюджетных средств на реализацию инвестиционных проектов, всего:</t>
  </si>
  <si>
    <t>100</t>
  </si>
  <si>
    <t>х</t>
  </si>
  <si>
    <t xml:space="preserve">       в том числе по объектам:</t>
  </si>
  <si>
    <t>Долевое участие в строительстве жилого дома: Российская Федерация, Ханты-Мансийский автономный округ - Югра, г.Пыть-Ях, мкр. №3 "Кедровый", улица Романа Кузоваткина, 18</t>
  </si>
  <si>
    <t>8612005313</t>
  </si>
  <si>
    <t>00000000000000</t>
  </si>
  <si>
    <t>88:88:888888:8888888888</t>
  </si>
  <si>
    <t>0407488500003310005108100011</t>
  </si>
  <si>
    <t>0000000000000000000000000000</t>
  </si>
  <si>
    <t>01</t>
  </si>
  <si>
    <t>2018</t>
  </si>
  <si>
    <t>2019</t>
  </si>
  <si>
    <t>Реконструкция ВОС-1 2-я очередь,  г. Пыть-Ях,628380 ХМАО-Югра г.Пыть-Ях,мкр.</t>
  </si>
  <si>
    <t>8612002707</t>
  </si>
  <si>
    <t>0407488500003310005108102201</t>
  </si>
  <si>
    <t>2012</t>
  </si>
  <si>
    <t>2020</t>
  </si>
  <si>
    <t>Реконструкция ВОС-3  г. Пыть-Ях, 628380 ХМАО-Югра г.Пыть-Ях,мкр.10 "Мамонтово"</t>
  </si>
  <si>
    <t>0407488500003310005108100081</t>
  </si>
  <si>
    <t>2003</t>
  </si>
  <si>
    <t>2021</t>
  </si>
  <si>
    <t>Физкультурно-спортивный комплекс с ледовой ареной  г. Пыть-Ях,628380 ХМАО-Югра г.Пыть-Ях,1 мкр."Центральный"</t>
  </si>
  <si>
    <t>0407488500003310005108100921</t>
  </si>
  <si>
    <t>03</t>
  </si>
  <si>
    <t>Расторжение контракта, 01.08.2018 года  направило уведомление об одностороннем отказе от исполнения  контракта</t>
  </si>
  <si>
    <t>2013</t>
  </si>
  <si>
    <t>0000</t>
  </si>
  <si>
    <t>Хоккейный корт с пунктом проката 6 мкр. "Пионерный",628380 ХМАО-Югра г.Пыть-Ях</t>
  </si>
  <si>
    <t>0407488500003310005108100671</t>
  </si>
  <si>
    <t>2. Вложения в объекты незавершенного строительства, не включенные в документ, устанавливающий распределение бюджетных средств на реализацию инвестиционных проектов, всего:</t>
  </si>
  <si>
    <t>200</t>
  </si>
  <si>
    <t>Автомобильная дорога по ул.Православной к больничному комплексу с закольцовкой к пос.Горка г. Пыть-Ях,628380 ХМАО-Югра г.Пыть-Ях</t>
  </si>
  <si>
    <t>86:15:0101000:0081</t>
  </si>
  <si>
    <t>0407488500003310005108101631</t>
  </si>
  <si>
    <t>2016</t>
  </si>
  <si>
    <t>Не оформлен земельный участок</t>
  </si>
  <si>
    <t>2006</t>
  </si>
  <si>
    <t>2010</t>
  </si>
  <si>
    <t>Благоустройство мкр. 5 "Солнечный",628380 ХМАО-Югра г.Пыть-Ях,5мкр."Солнечный"</t>
  </si>
  <si>
    <t>0407488500003310005108102341</t>
  </si>
  <si>
    <t>28</t>
  </si>
  <si>
    <t>Строительство КНС в мкр. №6 "Пионерный" в г. Пыть-Ях,628380 ХМАО-Югра г.Пыть-Ях,мкр. №6 "Пионерный"</t>
  </si>
  <si>
    <t>0407488500003310005108101831</t>
  </si>
  <si>
    <t>2017</t>
  </si>
  <si>
    <t xml:space="preserve"> Затраты на строительство в бюджете не предусмотрены. Оплачена кредиторская задолженность по корректировке проектной документации (контракт 2016 года).</t>
  </si>
  <si>
    <t>2015</t>
  </si>
  <si>
    <t>27</t>
  </si>
  <si>
    <t>3. Объекты законченного строительства, введенные в эксплуатацию, не прошедшие государственную регистрацию, всего:</t>
  </si>
  <si>
    <t>300</t>
  </si>
  <si>
    <t>Реконструкция ГДК "Россия",628380 ХМАО-Югра г.Пыть-Ях,2а мкр.,ул.Советская 1</t>
  </si>
  <si>
    <t>86:15:0101018:276</t>
  </si>
  <si>
    <t>0407488500003310005108101741</t>
  </si>
  <si>
    <t>2007</t>
  </si>
  <si>
    <t>Реконструкция сквера с городским фонтаном во 2 мкр.,628380 ХМАО-Югра г.Пыть-Ях, 2 мкр.</t>
  </si>
  <si>
    <t>0407488500003310005108101391</t>
  </si>
  <si>
    <t>2014</t>
  </si>
  <si>
    <t>86:15:0101007:730</t>
  </si>
  <si>
    <t>4. Капитальные вложения, произведенные в объекты, строительство которых не начиналось, всего:</t>
  </si>
  <si>
    <t>400</t>
  </si>
  <si>
    <t>Инженерные сети микрорайона "Черемушки",628380 ХМАО-Югра г.Пыть-Ях</t>
  </si>
  <si>
    <t>86:15:0101025:17</t>
  </si>
  <si>
    <t>0407488500003310005108100931</t>
  </si>
  <si>
    <t>04</t>
  </si>
  <si>
    <t>Культурный центр в мкр.5а г. Пыть-Ях,628380 ХМАО-Югра г.Пыть-Ях</t>
  </si>
  <si>
    <t>86:15:0101000:86</t>
  </si>
  <si>
    <t>0407488500003310005108101731</t>
  </si>
  <si>
    <t>Магистральные сети Северо-Восточного микрорайона,628380 ХМАО-Югра г.Пыть-Ях</t>
  </si>
  <si>
    <t>86:15:0101000:0064</t>
  </si>
  <si>
    <t>0407488500003310005108101521</t>
  </si>
  <si>
    <t>Обеспечение земельных участков транспортной инфраструктурой г.Пыть-Ях",628380 ХМАО-Югра г.Пыть-Ях</t>
  </si>
  <si>
    <t>0407488500003310005108109321</t>
  </si>
  <si>
    <t>из них:
          4 1. расходы на проектно-изыскательские работы и проектносметную документацию, всего:</t>
  </si>
  <si>
    <t>410</t>
  </si>
  <si>
    <t>2008</t>
  </si>
  <si>
    <t>2002</t>
  </si>
  <si>
    <t>2005</t>
  </si>
  <si>
    <t>5. Капитальные вложения, произведенные при приобретении объектов незавершенного строительства, всего:</t>
  </si>
  <si>
    <t>500</t>
  </si>
  <si>
    <t xml:space="preserve">       в том числе:</t>
  </si>
  <si>
    <t>Итого</t>
  </si>
  <si>
    <t>600</t>
  </si>
  <si>
    <t>(подпись)</t>
  </si>
  <si>
    <t>(расшифровка подписи)</t>
  </si>
  <si>
    <t xml:space="preserve">Примечание: </t>
  </si>
  <si>
    <t>статусы графы 9: • 8 – списание и снос объекта незавершенного строительства;• 9 – строительство (реконструкция, техническое перевооружение) объекта незавершенного строительства одолжается;• 10 – целевая функция не требуется (указывается в случае завершения строительства объекта незавершенного строительства);• 11 – целевая функция не определена;• 12 – иная целевая функция</t>
  </si>
  <si>
    <t>Битюков К.Н.</t>
  </si>
  <si>
    <t>Заместитель главы города-председатель комитета по финансам</t>
  </si>
  <si>
    <t>Стефогло В.В.</t>
  </si>
  <si>
    <t>Начальник отдела ОО МД и КИ комитета по финансам</t>
  </si>
  <si>
    <t>Кочурова И.Г.</t>
  </si>
  <si>
    <t>Золотухин А.Ф.</t>
  </si>
  <si>
    <t>Директор МКУ "Управления капитального строительства г.Пыть-Яха"</t>
  </si>
  <si>
    <t>тел. 8 (3463) 46-55-13</t>
  </si>
  <si>
    <t xml:space="preserve">Администрация МО ГО город Пыть-Ях </t>
  </si>
  <si>
    <t>Бюджет МО ГО г.Пыть-Ях</t>
  </si>
  <si>
    <t>Данный объект не соответствует требованиям по отнесению к объектам незавершенного строительства, уточнен на за балансовом счете "02".</t>
  </si>
  <si>
    <t>статусы графы 8: • 01 – строительство (приобретение) ведется; • 03 – строительство объекта приостановлено без консервации; • 04 – строительство объекта не начиналось;• 11 – государственная регистрация права собственности публично-правового образования пройдена;• 12 – государственная регистрация права оперативного управления балансодержателем ройдена;• 27 – списание и снос объекта незавершенного строительства; • 28 – иное основание выбытия</t>
  </si>
  <si>
    <t>разница</t>
  </si>
  <si>
    <t>по ф. ст.20</t>
  </si>
  <si>
    <t>разница между факт и кассой отражено в пояснительной</t>
  </si>
  <si>
    <t>Первый заместитель главы города, курирующий вопросы объекты капитального строительства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</si>
</sst>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8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theme="3" tint="0.3999755851924192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 applyFont="1" applyFill="1" applyBorder="1"/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wrapText="1" readingOrder="1"/>
    </xf>
    <xf numFmtId="0" fontId="5" fillId="0" borderId="0" xfId="0" applyFont="1" applyFill="1" applyBorder="1"/>
    <xf numFmtId="0" fontId="8" fillId="0" borderId="13" xfId="1" applyNumberFormat="1" applyFont="1" applyFill="1" applyBorder="1" applyAlignment="1">
      <alignment vertical="top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164" fontId="6" fillId="0" borderId="1" xfId="1" applyNumberFormat="1" applyFont="1" applyFill="1" applyBorder="1" applyAlignment="1">
      <alignment horizontal="center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5" fontId="7" fillId="2" borderId="1" xfId="1" applyNumberFormat="1" applyFont="1" applyFill="1" applyBorder="1" applyAlignment="1">
      <alignment vertical="top" wrapText="1" readingOrder="1"/>
    </xf>
    <xf numFmtId="0" fontId="7" fillId="0" borderId="4" xfId="1" applyNumberFormat="1" applyFont="1" applyFill="1" applyBorder="1" applyAlignment="1">
      <alignment vertical="top" wrapText="1" readingOrder="1"/>
    </xf>
    <xf numFmtId="165" fontId="7" fillId="0" borderId="10" xfId="1" applyNumberFormat="1" applyFont="1" applyFill="1" applyBorder="1" applyAlignment="1">
      <alignment vertical="top" wrapText="1" readingOrder="1"/>
    </xf>
    <xf numFmtId="165" fontId="7" fillId="3" borderId="1" xfId="1" applyNumberFormat="1" applyFont="1" applyFill="1" applyBorder="1" applyAlignment="1">
      <alignment vertical="top" wrapText="1" readingOrder="1"/>
    </xf>
    <xf numFmtId="0" fontId="2" fillId="0" borderId="0" xfId="0" applyFont="1" applyFill="1" applyBorder="1" applyAlignment="1">
      <alignment vertical="center" wrapText="1"/>
    </xf>
    <xf numFmtId="4" fontId="2" fillId="0" borderId="0" xfId="0" applyNumberFormat="1" applyFont="1" applyFill="1" applyBorder="1" applyAlignment="1">
      <alignment horizontal="left" vertical="center" wrapText="1"/>
    </xf>
    <xf numFmtId="4" fontId="2" fillId="0" borderId="0" xfId="0" applyNumberFormat="1" applyFont="1" applyFill="1" applyBorder="1" applyAlignment="1">
      <alignment vertical="center" wrapText="1"/>
    </xf>
    <xf numFmtId="4" fontId="2" fillId="0" borderId="0" xfId="0" applyNumberFormat="1" applyFont="1" applyFill="1" applyBorder="1"/>
    <xf numFmtId="0" fontId="7" fillId="4" borderId="10" xfId="1" applyNumberFormat="1" applyFont="1" applyFill="1" applyBorder="1" applyAlignment="1">
      <alignment vertical="top" wrapText="1" readingOrder="1"/>
    </xf>
    <xf numFmtId="165" fontId="7" fillId="4" borderId="10" xfId="1" applyNumberFormat="1" applyFont="1" applyFill="1" applyBorder="1" applyAlignment="1">
      <alignment vertical="top" wrapText="1" readingOrder="1"/>
    </xf>
    <xf numFmtId="0" fontId="7" fillId="2" borderId="1" xfId="1" applyNumberFormat="1" applyFont="1" applyFill="1" applyBorder="1" applyAlignment="1">
      <alignment vertical="top" wrapText="1" readingOrder="1"/>
    </xf>
    <xf numFmtId="0" fontId="7" fillId="2" borderId="1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vertical="top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7" fillId="0" borderId="10" xfId="1" applyNumberFormat="1" applyFont="1" applyFill="1" applyBorder="1" applyAlignment="1">
      <alignment vertical="top" wrapText="1" readingOrder="1"/>
    </xf>
    <xf numFmtId="0" fontId="7" fillId="0" borderId="10" xfId="1" applyNumberFormat="1" applyFont="1" applyFill="1" applyBorder="1" applyAlignment="1">
      <alignment horizontal="left" vertical="top" wrapText="1" readingOrder="1"/>
    </xf>
    <xf numFmtId="0" fontId="7" fillId="3" borderId="1" xfId="1" applyNumberFormat="1" applyFont="1" applyFill="1" applyBorder="1" applyAlignment="1">
      <alignment vertical="top" wrapText="1" readingOrder="1"/>
    </xf>
    <xf numFmtId="0" fontId="7" fillId="3" borderId="1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center" vertical="top" wrapText="1" readingOrder="1"/>
    </xf>
    <xf numFmtId="0" fontId="7" fillId="0" borderId="8" xfId="1" applyNumberFormat="1" applyFont="1" applyFill="1" applyBorder="1" applyAlignment="1">
      <alignment horizontal="center" wrapText="1" readingOrder="1"/>
    </xf>
    <xf numFmtId="0" fontId="7" fillId="0" borderId="10" xfId="1" applyNumberFormat="1" applyFont="1" applyFill="1" applyBorder="1" applyAlignment="1">
      <alignment horizontal="center" vertical="top" wrapText="1" readingOrder="1"/>
    </xf>
    <xf numFmtId="0" fontId="7" fillId="0" borderId="4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2" fillId="0" borderId="0" xfId="0" applyFont="1" applyFill="1" applyBorder="1"/>
    <xf numFmtId="0" fontId="6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6" fillId="0" borderId="3" xfId="1" applyNumberFormat="1" applyFont="1" applyFill="1" applyBorder="1" applyAlignment="1">
      <alignment horizontal="center" vertical="top" wrapText="1" readingOrder="1"/>
    </xf>
    <xf numFmtId="0" fontId="14" fillId="0" borderId="0" xfId="0" applyFont="1" applyFill="1" applyBorder="1"/>
    <xf numFmtId="0" fontId="15" fillId="0" borderId="0" xfId="0" applyFont="1" applyFill="1" applyBorder="1"/>
    <xf numFmtId="0" fontId="16" fillId="0" borderId="0" xfId="0" applyFont="1" applyFill="1" applyBorder="1"/>
    <xf numFmtId="4" fontId="14" fillId="0" borderId="0" xfId="0" applyNumberFormat="1" applyFont="1" applyFill="1" applyBorder="1"/>
    <xf numFmtId="165" fontId="7" fillId="5" borderId="10" xfId="1" applyNumberFormat="1" applyFont="1" applyFill="1" applyBorder="1" applyAlignment="1">
      <alignment vertical="top" wrapText="1" readingOrder="1"/>
    </xf>
    <xf numFmtId="2" fontId="17" fillId="4" borderId="0" xfId="0" applyNumberFormat="1" applyFont="1" applyFill="1" applyBorder="1"/>
    <xf numFmtId="4" fontId="17" fillId="4" borderId="0" xfId="0" applyNumberFormat="1" applyFont="1" applyFill="1" applyBorder="1"/>
    <xf numFmtId="0" fontId="7" fillId="0" borderId="10" xfId="1" applyNumberFormat="1" applyFont="1" applyFill="1" applyBorder="1" applyAlignment="1">
      <alignment horizontal="center" vertical="top" wrapText="1" readingOrder="1"/>
    </xf>
    <xf numFmtId="4" fontId="7" fillId="4" borderId="10" xfId="1" applyNumberFormat="1" applyFont="1" applyFill="1" applyBorder="1" applyAlignment="1">
      <alignment vertical="top" wrapText="1" readingOrder="1"/>
    </xf>
    <xf numFmtId="2" fontId="5" fillId="0" borderId="0" xfId="0" applyNumberFormat="1" applyFont="1" applyFill="1" applyBorder="1"/>
    <xf numFmtId="0" fontId="6" fillId="0" borderId="0" xfId="1" applyNumberFormat="1" applyFont="1" applyFill="1" applyBorder="1" applyAlignment="1">
      <alignment horizontal="center" vertical="top" wrapText="1" readingOrder="1"/>
    </xf>
    <xf numFmtId="0" fontId="2" fillId="0" borderId="0" xfId="0" applyFont="1" applyFill="1" applyBorder="1"/>
    <xf numFmtId="0" fontId="7" fillId="0" borderId="0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7" fillId="0" borderId="0" xfId="1" applyNumberFormat="1" applyFont="1" applyFill="1" applyBorder="1" applyAlignment="1">
      <alignment horizontal="left" vertical="top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6" fillId="0" borderId="3" xfId="1" applyNumberFormat="1" applyFont="1" applyFill="1" applyBorder="1" applyAlignment="1">
      <alignment horizontal="center" vertical="top" wrapText="1" readingOrder="1"/>
    </xf>
    <xf numFmtId="0" fontId="2" fillId="0" borderId="3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vertical="top" wrapText="1" readingOrder="1"/>
    </xf>
    <xf numFmtId="0" fontId="7" fillId="0" borderId="4" xfId="1" applyNumberFormat="1" applyFont="1" applyFill="1" applyBorder="1" applyAlignment="1">
      <alignment horizontal="center" vertical="top" wrapText="1" readingOrder="1"/>
    </xf>
    <xf numFmtId="0" fontId="2" fillId="0" borderId="5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center" vertical="top" wrapText="1" readingOrder="1"/>
    </xf>
    <xf numFmtId="0" fontId="2" fillId="0" borderId="6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vertical="top" wrapText="1"/>
    </xf>
    <xf numFmtId="0" fontId="7" fillId="0" borderId="10" xfId="1" applyNumberFormat="1" applyFont="1" applyFill="1" applyBorder="1" applyAlignment="1">
      <alignment horizontal="center" vertical="top" wrapText="1" readingOrder="1"/>
    </xf>
    <xf numFmtId="0" fontId="2" fillId="0" borderId="11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7" fillId="0" borderId="8" xfId="1" applyNumberFormat="1" applyFont="1" applyFill="1" applyBorder="1" applyAlignment="1">
      <alignment horizontal="center" wrapText="1" readingOrder="1"/>
    </xf>
    <xf numFmtId="0" fontId="2" fillId="0" borderId="9" xfId="1" applyNumberFormat="1" applyFont="1" applyFill="1" applyBorder="1" applyAlignment="1">
      <alignment vertical="top" wrapText="1"/>
    </xf>
    <xf numFmtId="0" fontId="7" fillId="0" borderId="10" xfId="1" applyNumberFormat="1" applyFont="1" applyFill="1" applyBorder="1" applyAlignment="1">
      <alignment vertical="top" wrapText="1" readingOrder="1"/>
    </xf>
    <xf numFmtId="0" fontId="7" fillId="0" borderId="10" xfId="1" applyNumberFormat="1" applyFont="1" applyFill="1" applyBorder="1" applyAlignment="1">
      <alignment horizontal="left" vertical="top" wrapText="1" readingOrder="1"/>
    </xf>
    <xf numFmtId="0" fontId="7" fillId="2" borderId="1" xfId="1" applyNumberFormat="1" applyFont="1" applyFill="1" applyBorder="1" applyAlignment="1">
      <alignment vertical="top" wrapText="1" readingOrder="1"/>
    </xf>
    <xf numFmtId="0" fontId="2" fillId="2" borderId="7" xfId="1" applyNumberFormat="1" applyFont="1" applyFill="1" applyBorder="1" applyAlignment="1">
      <alignment vertical="top" wrapText="1"/>
    </xf>
    <xf numFmtId="0" fontId="7" fillId="2" borderId="1" xfId="1" applyNumberFormat="1" applyFont="1" applyFill="1" applyBorder="1" applyAlignment="1">
      <alignment horizontal="center" vertical="center" wrapText="1" readingOrder="1"/>
    </xf>
    <xf numFmtId="0" fontId="10" fillId="0" borderId="4" xfId="1" applyNumberFormat="1" applyFont="1" applyFill="1" applyBorder="1" applyAlignment="1">
      <alignment vertical="top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7" fillId="3" borderId="1" xfId="1" applyNumberFormat="1" applyFont="1" applyFill="1" applyBorder="1" applyAlignment="1">
      <alignment vertical="top" wrapText="1" readingOrder="1"/>
    </xf>
    <xf numFmtId="0" fontId="2" fillId="3" borderId="7" xfId="1" applyNumberFormat="1" applyFont="1" applyFill="1" applyBorder="1" applyAlignment="1">
      <alignment vertical="top" wrapText="1"/>
    </xf>
    <xf numFmtId="0" fontId="7" fillId="3" borderId="1" xfId="1" applyNumberFormat="1" applyFont="1" applyFill="1" applyBorder="1" applyAlignment="1">
      <alignment horizontal="center" vertical="center" wrapText="1" readingOrder="1"/>
    </xf>
    <xf numFmtId="0" fontId="11" fillId="0" borderId="3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7" fillId="0" borderId="1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left" vertical="top" wrapText="1" readingOrder="1"/>
    </xf>
    <xf numFmtId="0" fontId="9" fillId="0" borderId="0" xfId="1" applyNumberFormat="1" applyFont="1" applyFill="1" applyBorder="1" applyAlignment="1">
      <alignment horizontal="center" wrapText="1" readingOrder="1"/>
    </xf>
    <xf numFmtId="0" fontId="8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14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AC61"/>
  <sheetViews>
    <sheetView showGridLines="0" tabSelected="1" view="pageBreakPreview" topLeftCell="I28" zoomScale="75" zoomScaleNormal="100" zoomScaleSheetLayoutView="75" zoomScalePageLayoutView="75" workbookViewId="0">
      <selection activeCell="T54" sqref="T54"/>
    </sheetView>
  </sheetViews>
  <sheetFormatPr defaultColWidth="8.85546875" defaultRowHeight="12.75" x14ac:dyDescent="0.2"/>
  <cols>
    <col min="1" max="1" width="0.140625" style="34" customWidth="1"/>
    <col min="2" max="2" width="46" style="34" customWidth="1"/>
    <col min="3" max="3" width="28.28515625" style="34" customWidth="1"/>
    <col min="4" max="4" width="5.28515625" style="34" customWidth="1"/>
    <col min="5" max="5" width="10.28515625" style="34" customWidth="1"/>
    <col min="6" max="6" width="7" style="34" customWidth="1"/>
    <col min="7" max="7" width="8.140625" style="34" customWidth="1"/>
    <col min="8" max="8" width="22.140625" style="34" customWidth="1"/>
    <col min="9" max="9" width="21.42578125" style="34" customWidth="1"/>
    <col min="10" max="10" width="5.7109375" style="34" customWidth="1"/>
    <col min="11" max="11" width="20.28515625" style="34" customWidth="1"/>
    <col min="12" max="12" width="9.42578125" style="34" customWidth="1"/>
    <col min="13" max="13" width="9.28515625" style="34" customWidth="1"/>
    <col min="14" max="14" width="6.7109375" style="34" customWidth="1"/>
    <col min="15" max="15" width="8.140625" style="34" customWidth="1"/>
    <col min="16" max="16" width="45.5703125" style="34" customWidth="1"/>
    <col min="17" max="17" width="8.42578125" style="34" customWidth="1"/>
    <col min="18" max="19" width="8.28515625" style="34" customWidth="1"/>
    <col min="20" max="20" width="17.5703125" style="34" customWidth="1"/>
    <col min="21" max="22" width="16.140625" style="34" customWidth="1"/>
    <col min="23" max="23" width="16.5703125" style="34" customWidth="1"/>
    <col min="24" max="24" width="14.7109375" style="34" customWidth="1"/>
    <col min="25" max="25" width="15.7109375" style="34" customWidth="1"/>
    <col min="26" max="26" width="15.140625" style="34" customWidth="1"/>
    <col min="27" max="27" width="13.42578125" style="34" hidden="1" customWidth="1"/>
    <col min="28" max="28" width="13.140625" style="38" hidden="1" customWidth="1"/>
    <col min="29" max="29" width="18.140625" style="34" hidden="1" customWidth="1"/>
    <col min="30" max="47" width="0" style="34" hidden="1" customWidth="1"/>
    <col min="48" max="16384" width="8.85546875" style="34"/>
  </cols>
  <sheetData>
    <row r="1" spans="2:29" ht="9" customHeight="1" x14ac:dyDescent="0.2"/>
    <row r="2" spans="2:29" x14ac:dyDescent="0.2">
      <c r="B2" s="48" t="s">
        <v>0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36" t="s">
        <v>1</v>
      </c>
      <c r="Q2" s="36" t="s">
        <v>1</v>
      </c>
      <c r="R2" s="36" t="s">
        <v>1</v>
      </c>
      <c r="S2" s="36" t="s">
        <v>1</v>
      </c>
      <c r="T2" s="36" t="s">
        <v>1</v>
      </c>
      <c r="U2" s="36" t="s">
        <v>1</v>
      </c>
      <c r="V2" s="36" t="s">
        <v>1</v>
      </c>
      <c r="W2" s="36" t="s">
        <v>1</v>
      </c>
      <c r="X2" s="36" t="s">
        <v>1</v>
      </c>
      <c r="Y2" s="36" t="s">
        <v>1</v>
      </c>
      <c r="Z2" s="7" t="s">
        <v>2</v>
      </c>
    </row>
    <row r="3" spans="2:29" x14ac:dyDescent="0.2">
      <c r="B3" s="48" t="s">
        <v>1</v>
      </c>
      <c r="C3" s="49"/>
      <c r="D3" s="35" t="s">
        <v>1</v>
      </c>
      <c r="E3" s="35" t="s">
        <v>1</v>
      </c>
      <c r="F3" s="48" t="s">
        <v>1</v>
      </c>
      <c r="G3" s="49"/>
      <c r="H3" s="35" t="s">
        <v>1</v>
      </c>
      <c r="I3" s="50" t="s">
        <v>3</v>
      </c>
      <c r="J3" s="49"/>
      <c r="K3" s="49"/>
      <c r="L3" s="49"/>
      <c r="M3" s="49"/>
      <c r="N3" s="49"/>
      <c r="O3" s="49"/>
      <c r="P3" s="49"/>
      <c r="Q3" s="49"/>
      <c r="R3" s="49"/>
      <c r="S3" s="49"/>
      <c r="T3" s="35" t="s">
        <v>1</v>
      </c>
      <c r="U3" s="35" t="s">
        <v>1</v>
      </c>
      <c r="V3" s="35" t="s">
        <v>1</v>
      </c>
      <c r="W3" s="35" t="s">
        <v>1</v>
      </c>
      <c r="X3" s="51" t="s">
        <v>4</v>
      </c>
      <c r="Y3" s="49"/>
      <c r="Z3" s="7" t="s">
        <v>5</v>
      </c>
    </row>
    <row r="4" spans="2:29" x14ac:dyDescent="0.2">
      <c r="B4" s="48" t="s">
        <v>1</v>
      </c>
      <c r="C4" s="49"/>
      <c r="D4" s="35" t="s">
        <v>1</v>
      </c>
      <c r="E4" s="35" t="s">
        <v>1</v>
      </c>
      <c r="F4" s="48" t="s">
        <v>1</v>
      </c>
      <c r="G4" s="49"/>
      <c r="H4" s="35" t="s">
        <v>1</v>
      </c>
      <c r="I4" s="48" t="s">
        <v>1</v>
      </c>
      <c r="J4" s="49"/>
      <c r="K4" s="35" t="s">
        <v>1</v>
      </c>
      <c r="L4" s="35" t="s">
        <v>1</v>
      </c>
      <c r="M4" s="35" t="s">
        <v>1</v>
      </c>
      <c r="N4" s="35" t="s">
        <v>1</v>
      </c>
      <c r="O4" s="35" t="s">
        <v>1</v>
      </c>
      <c r="P4" s="35" t="s">
        <v>1</v>
      </c>
      <c r="Q4" s="35" t="s">
        <v>1</v>
      </c>
      <c r="R4" s="35" t="s">
        <v>1</v>
      </c>
      <c r="S4" s="35" t="s">
        <v>1</v>
      </c>
      <c r="T4" s="35" t="s">
        <v>1</v>
      </c>
      <c r="U4" s="35" t="s">
        <v>1</v>
      </c>
      <c r="V4" s="35" t="s">
        <v>1</v>
      </c>
      <c r="W4" s="35" t="s">
        <v>1</v>
      </c>
      <c r="X4" s="35" t="s">
        <v>1</v>
      </c>
      <c r="Y4" s="33" t="s">
        <v>6</v>
      </c>
      <c r="Z4" s="8">
        <v>43466</v>
      </c>
    </row>
    <row r="5" spans="2:29" x14ac:dyDescent="0.2">
      <c r="B5" s="56" t="s">
        <v>7</v>
      </c>
      <c r="C5" s="49"/>
      <c r="D5" s="49"/>
      <c r="E5" s="49"/>
      <c r="F5" s="57" t="s">
        <v>168</v>
      </c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9" t="s">
        <v>8</v>
      </c>
      <c r="Y5" s="49"/>
      <c r="Z5" s="9">
        <v>40</v>
      </c>
    </row>
    <row r="6" spans="2:29" x14ac:dyDescent="0.2">
      <c r="B6" s="52" t="s">
        <v>9</v>
      </c>
      <c r="C6" s="49"/>
      <c r="D6" s="49"/>
      <c r="E6" s="49"/>
      <c r="F6" s="60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1" t="s">
        <v>10</v>
      </c>
      <c r="Y6" s="49"/>
      <c r="Z6" s="9"/>
    </row>
    <row r="7" spans="2:29" x14ac:dyDescent="0.2">
      <c r="B7" s="52" t="s">
        <v>11</v>
      </c>
      <c r="C7" s="49"/>
      <c r="D7" s="49"/>
      <c r="E7" s="49"/>
      <c r="F7" s="53" t="s">
        <v>169</v>
      </c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51" t="s">
        <v>12</v>
      </c>
      <c r="Y7" s="49"/>
      <c r="Z7" s="9">
        <v>71885000</v>
      </c>
    </row>
    <row r="8" spans="2:29" ht="9.6" customHeight="1" x14ac:dyDescent="0.2">
      <c r="B8" s="52" t="s">
        <v>13</v>
      </c>
      <c r="C8" s="49"/>
      <c r="D8" s="49"/>
      <c r="E8" s="49"/>
      <c r="F8" s="54" t="s">
        <v>1</v>
      </c>
      <c r="G8" s="55"/>
      <c r="H8" s="37" t="s">
        <v>1</v>
      </c>
      <c r="I8" s="54" t="s">
        <v>1</v>
      </c>
      <c r="J8" s="55"/>
      <c r="K8" s="37" t="s">
        <v>1</v>
      </c>
      <c r="L8" s="37" t="s">
        <v>1</v>
      </c>
      <c r="M8" s="37" t="s">
        <v>1</v>
      </c>
      <c r="N8" s="37" t="s">
        <v>1</v>
      </c>
      <c r="O8" s="37" t="s">
        <v>1</v>
      </c>
      <c r="P8" s="37" t="s">
        <v>1</v>
      </c>
      <c r="Q8" s="37" t="s">
        <v>1</v>
      </c>
      <c r="R8" s="37" t="s">
        <v>1</v>
      </c>
      <c r="S8" s="37" t="s">
        <v>1</v>
      </c>
      <c r="T8" s="37" t="s">
        <v>1</v>
      </c>
      <c r="U8" s="37" t="s">
        <v>1</v>
      </c>
      <c r="V8" s="37" t="s">
        <v>1</v>
      </c>
      <c r="W8" s="37" t="s">
        <v>1</v>
      </c>
      <c r="X8" s="35" t="s">
        <v>1</v>
      </c>
      <c r="Y8" s="35" t="s">
        <v>1</v>
      </c>
      <c r="Z8" s="9" t="s">
        <v>1</v>
      </c>
    </row>
    <row r="9" spans="2:29" ht="10.9" customHeight="1" x14ac:dyDescent="0.2">
      <c r="B9" s="52" t="s">
        <v>14</v>
      </c>
      <c r="C9" s="49"/>
      <c r="D9" s="35" t="s">
        <v>1</v>
      </c>
      <c r="E9" s="35" t="s">
        <v>1</v>
      </c>
      <c r="F9" s="48" t="s">
        <v>1</v>
      </c>
      <c r="G9" s="49"/>
      <c r="H9" s="35" t="s">
        <v>1</v>
      </c>
      <c r="I9" s="48" t="s">
        <v>1</v>
      </c>
      <c r="J9" s="49"/>
      <c r="K9" s="35" t="s">
        <v>1</v>
      </c>
      <c r="L9" s="35" t="s">
        <v>1</v>
      </c>
      <c r="M9" s="35" t="s">
        <v>1</v>
      </c>
      <c r="N9" s="35" t="s">
        <v>1</v>
      </c>
      <c r="O9" s="35" t="s">
        <v>1</v>
      </c>
      <c r="P9" s="35" t="s">
        <v>1</v>
      </c>
      <c r="Q9" s="35" t="s">
        <v>1</v>
      </c>
      <c r="R9" s="35" t="s">
        <v>1</v>
      </c>
      <c r="S9" s="35" t="s">
        <v>1</v>
      </c>
      <c r="T9" s="35" t="s">
        <v>1</v>
      </c>
      <c r="U9" s="35" t="s">
        <v>1</v>
      </c>
      <c r="V9" s="35" t="s">
        <v>1</v>
      </c>
      <c r="W9" s="35" t="s">
        <v>1</v>
      </c>
      <c r="X9" s="35" t="s">
        <v>1</v>
      </c>
      <c r="Y9" s="35" t="s">
        <v>1</v>
      </c>
      <c r="Z9" s="7" t="s">
        <v>15</v>
      </c>
    </row>
    <row r="10" spans="2:29" ht="8.4499999999999993" customHeight="1" x14ac:dyDescent="0.2">
      <c r="B10" s="48" t="s">
        <v>1</v>
      </c>
      <c r="C10" s="49"/>
      <c r="D10" s="35" t="s">
        <v>1</v>
      </c>
      <c r="E10" s="35" t="s">
        <v>1</v>
      </c>
      <c r="F10" s="48" t="s">
        <v>1</v>
      </c>
      <c r="G10" s="49"/>
      <c r="H10" s="35" t="s">
        <v>1</v>
      </c>
      <c r="I10" s="48" t="s">
        <v>1</v>
      </c>
      <c r="J10" s="49"/>
      <c r="K10" s="35" t="s">
        <v>1</v>
      </c>
      <c r="L10" s="35" t="s">
        <v>1</v>
      </c>
      <c r="M10" s="35" t="s">
        <v>1</v>
      </c>
      <c r="N10" s="35" t="s">
        <v>1</v>
      </c>
      <c r="O10" s="35" t="s">
        <v>1</v>
      </c>
      <c r="P10" s="35" t="s">
        <v>1</v>
      </c>
      <c r="Q10" s="35" t="s">
        <v>1</v>
      </c>
      <c r="R10" s="35" t="s">
        <v>1</v>
      </c>
      <c r="S10" s="35" t="s">
        <v>1</v>
      </c>
      <c r="T10" s="35" t="s">
        <v>1</v>
      </c>
      <c r="U10" s="35" t="s">
        <v>1</v>
      </c>
      <c r="V10" s="35" t="s">
        <v>1</v>
      </c>
      <c r="W10" s="35" t="s">
        <v>1</v>
      </c>
      <c r="X10" s="35" t="s">
        <v>1</v>
      </c>
      <c r="Y10" s="35" t="s">
        <v>1</v>
      </c>
      <c r="Z10" s="37" t="s">
        <v>1</v>
      </c>
    </row>
    <row r="11" spans="2:29" x14ac:dyDescent="0.2">
      <c r="B11" s="61" t="s">
        <v>1</v>
      </c>
      <c r="C11" s="62"/>
      <c r="D11" s="32" t="s">
        <v>1</v>
      </c>
      <c r="E11" s="32" t="s">
        <v>1</v>
      </c>
      <c r="F11" s="61" t="s">
        <v>1</v>
      </c>
      <c r="G11" s="62"/>
      <c r="H11" s="32" t="s">
        <v>1</v>
      </c>
      <c r="I11" s="61">
        <v>7</v>
      </c>
      <c r="J11" s="55"/>
      <c r="K11" s="62"/>
      <c r="L11" s="32" t="s">
        <v>1</v>
      </c>
      <c r="M11" s="32" t="s">
        <v>1</v>
      </c>
      <c r="N11" s="61" t="s">
        <v>1</v>
      </c>
      <c r="O11" s="55"/>
      <c r="P11" s="62"/>
      <c r="Q11" s="61" t="s">
        <v>1</v>
      </c>
      <c r="R11" s="55"/>
      <c r="S11" s="62"/>
      <c r="T11" s="32" t="s">
        <v>1</v>
      </c>
      <c r="U11" s="63" t="s">
        <v>16</v>
      </c>
      <c r="V11" s="64"/>
      <c r="W11" s="64"/>
      <c r="X11" s="64"/>
      <c r="Y11" s="64"/>
      <c r="Z11" s="65"/>
    </row>
    <row r="12" spans="2:29" ht="38.25" x14ac:dyDescent="0.2">
      <c r="B12" s="69" t="s">
        <v>17</v>
      </c>
      <c r="C12" s="70"/>
      <c r="D12" s="30" t="s">
        <v>18</v>
      </c>
      <c r="E12" s="30" t="s">
        <v>19</v>
      </c>
      <c r="F12" s="69" t="s">
        <v>20</v>
      </c>
      <c r="G12" s="70"/>
      <c r="H12" s="30" t="s">
        <v>21</v>
      </c>
      <c r="I12" s="66" t="s">
        <v>22</v>
      </c>
      <c r="J12" s="58"/>
      <c r="K12" s="67"/>
      <c r="L12" s="30" t="s">
        <v>23</v>
      </c>
      <c r="M12" s="30" t="s">
        <v>24</v>
      </c>
      <c r="N12" s="66" t="s">
        <v>25</v>
      </c>
      <c r="O12" s="58"/>
      <c r="P12" s="67"/>
      <c r="Q12" s="66" t="s">
        <v>26</v>
      </c>
      <c r="R12" s="58"/>
      <c r="S12" s="67"/>
      <c r="T12" s="30" t="s">
        <v>27</v>
      </c>
      <c r="U12" s="68" t="s">
        <v>28</v>
      </c>
      <c r="V12" s="64"/>
      <c r="W12" s="64"/>
      <c r="X12" s="65"/>
      <c r="Y12" s="63" t="s">
        <v>29</v>
      </c>
      <c r="Z12" s="65"/>
    </row>
    <row r="13" spans="2:29" ht="51" x14ac:dyDescent="0.2">
      <c r="B13" s="66" t="s">
        <v>30</v>
      </c>
      <c r="C13" s="67"/>
      <c r="D13" s="31" t="s">
        <v>31</v>
      </c>
      <c r="E13" s="31" t="s">
        <v>32</v>
      </c>
      <c r="F13" s="66" t="s">
        <v>33</v>
      </c>
      <c r="G13" s="67"/>
      <c r="H13" s="31" t="s">
        <v>34</v>
      </c>
      <c r="I13" s="63" t="s">
        <v>35</v>
      </c>
      <c r="J13" s="65"/>
      <c r="K13" s="29" t="s">
        <v>36</v>
      </c>
      <c r="L13" s="31" t="s">
        <v>37</v>
      </c>
      <c r="M13" s="31" t="s">
        <v>38</v>
      </c>
      <c r="N13" s="29" t="s">
        <v>39</v>
      </c>
      <c r="O13" s="29" t="s">
        <v>40</v>
      </c>
      <c r="P13" s="29" t="s">
        <v>41</v>
      </c>
      <c r="Q13" s="29" t="s">
        <v>42</v>
      </c>
      <c r="R13" s="29" t="s">
        <v>43</v>
      </c>
      <c r="S13" s="29" t="s">
        <v>44</v>
      </c>
      <c r="T13" s="31" t="s">
        <v>45</v>
      </c>
      <c r="U13" s="29" t="s">
        <v>46</v>
      </c>
      <c r="V13" s="29" t="s">
        <v>47</v>
      </c>
      <c r="W13" s="29" t="s">
        <v>48</v>
      </c>
      <c r="X13" s="29" t="s">
        <v>49</v>
      </c>
      <c r="Y13" s="29" t="s">
        <v>50</v>
      </c>
      <c r="Z13" s="29" t="s">
        <v>51</v>
      </c>
    </row>
    <row r="14" spans="2:29" x14ac:dyDescent="0.2">
      <c r="B14" s="68" t="s">
        <v>52</v>
      </c>
      <c r="C14" s="65"/>
      <c r="D14" s="23" t="s">
        <v>53</v>
      </c>
      <c r="E14" s="23" t="s">
        <v>54</v>
      </c>
      <c r="F14" s="68" t="s">
        <v>55</v>
      </c>
      <c r="G14" s="65"/>
      <c r="H14" s="23" t="s">
        <v>56</v>
      </c>
      <c r="I14" s="68" t="s">
        <v>57</v>
      </c>
      <c r="J14" s="65"/>
      <c r="K14" s="23" t="s">
        <v>58</v>
      </c>
      <c r="L14" s="23" t="s">
        <v>59</v>
      </c>
      <c r="M14" s="23" t="s">
        <v>60</v>
      </c>
      <c r="N14" s="23" t="s">
        <v>61</v>
      </c>
      <c r="O14" s="23" t="s">
        <v>62</v>
      </c>
      <c r="P14" s="23" t="s">
        <v>63</v>
      </c>
      <c r="Q14" s="23" t="s">
        <v>64</v>
      </c>
      <c r="R14" s="23" t="s">
        <v>65</v>
      </c>
      <c r="S14" s="23" t="s">
        <v>66</v>
      </c>
      <c r="T14" s="23" t="s">
        <v>67</v>
      </c>
      <c r="U14" s="23" t="s">
        <v>68</v>
      </c>
      <c r="V14" s="23" t="s">
        <v>69</v>
      </c>
      <c r="W14" s="23" t="s">
        <v>70</v>
      </c>
      <c r="X14" s="23" t="s">
        <v>71</v>
      </c>
      <c r="Y14" s="23" t="s">
        <v>72</v>
      </c>
      <c r="Z14" s="23" t="s">
        <v>73</v>
      </c>
      <c r="AA14" s="34" t="s">
        <v>173</v>
      </c>
      <c r="AB14" s="38" t="s">
        <v>172</v>
      </c>
      <c r="AC14" s="34" t="s">
        <v>174</v>
      </c>
    </row>
    <row r="15" spans="2:29" ht="39" customHeight="1" x14ac:dyDescent="0.2">
      <c r="B15" s="73" t="s">
        <v>74</v>
      </c>
      <c r="C15" s="74"/>
      <c r="D15" s="21" t="s">
        <v>75</v>
      </c>
      <c r="E15" s="21" t="s">
        <v>76</v>
      </c>
      <c r="F15" s="75" t="s">
        <v>76</v>
      </c>
      <c r="G15" s="74"/>
      <c r="H15" s="21" t="s">
        <v>76</v>
      </c>
      <c r="I15" s="75" t="s">
        <v>76</v>
      </c>
      <c r="J15" s="74"/>
      <c r="K15" s="21" t="s">
        <v>76</v>
      </c>
      <c r="L15" s="21" t="s">
        <v>76</v>
      </c>
      <c r="M15" s="21" t="s">
        <v>76</v>
      </c>
      <c r="N15" s="21" t="s">
        <v>76</v>
      </c>
      <c r="O15" s="21" t="s">
        <v>76</v>
      </c>
      <c r="P15" s="21" t="s">
        <v>76</v>
      </c>
      <c r="Q15" s="21" t="s">
        <v>76</v>
      </c>
      <c r="R15" s="21" t="s">
        <v>76</v>
      </c>
      <c r="S15" s="21" t="s">
        <v>76</v>
      </c>
      <c r="T15" s="10">
        <f>SUM(T17:T21)</f>
        <v>1238251628.2000003</v>
      </c>
      <c r="U15" s="10">
        <f t="shared" ref="U15:Y15" si="0">SUM(U17:U21)</f>
        <v>115755297.14</v>
      </c>
      <c r="V15" s="10">
        <f t="shared" si="0"/>
        <v>353883095.06</v>
      </c>
      <c r="W15" s="10">
        <f t="shared" si="0"/>
        <v>9856758.4199999999</v>
      </c>
      <c r="X15" s="10">
        <f t="shared" si="0"/>
        <v>456915823.78000003</v>
      </c>
      <c r="Y15" s="10">
        <f t="shared" si="0"/>
        <v>466772582.20000005</v>
      </c>
      <c r="Z15" s="20"/>
      <c r="AA15" s="17">
        <f>U15+V15-W15</f>
        <v>459781633.77999997</v>
      </c>
      <c r="AB15" s="41">
        <f>X15-AA15</f>
        <v>-2865809.9999999404</v>
      </c>
      <c r="AC15" s="43">
        <f>X15-Y15</f>
        <v>-9856758.4200000167</v>
      </c>
    </row>
    <row r="16" spans="2:29" x14ac:dyDescent="0.2">
      <c r="B16" s="76" t="s">
        <v>77</v>
      </c>
      <c r="C16" s="62"/>
      <c r="D16" s="24" t="s">
        <v>1</v>
      </c>
      <c r="E16" s="24" t="s">
        <v>1</v>
      </c>
      <c r="F16" s="77" t="s">
        <v>1</v>
      </c>
      <c r="G16" s="62"/>
      <c r="H16" s="24" t="s">
        <v>1</v>
      </c>
      <c r="I16" s="77" t="s">
        <v>1</v>
      </c>
      <c r="J16" s="62"/>
      <c r="K16" s="24" t="s">
        <v>1</v>
      </c>
      <c r="L16" s="24" t="s">
        <v>1</v>
      </c>
      <c r="M16" s="24" t="s">
        <v>1</v>
      </c>
      <c r="N16" s="24" t="s">
        <v>1</v>
      </c>
      <c r="O16" s="24" t="s">
        <v>1</v>
      </c>
      <c r="P16" s="24" t="s">
        <v>1</v>
      </c>
      <c r="Q16" s="24" t="s">
        <v>1</v>
      </c>
      <c r="R16" s="24" t="s">
        <v>1</v>
      </c>
      <c r="S16" s="24" t="s">
        <v>1</v>
      </c>
      <c r="T16" s="11" t="s">
        <v>1</v>
      </c>
      <c r="U16" s="11" t="s">
        <v>1</v>
      </c>
      <c r="V16" s="11" t="s">
        <v>1</v>
      </c>
      <c r="W16" s="11" t="s">
        <v>1</v>
      </c>
      <c r="X16" s="11" t="s">
        <v>1</v>
      </c>
      <c r="Y16" s="11" t="s">
        <v>1</v>
      </c>
      <c r="Z16" s="11" t="s">
        <v>1</v>
      </c>
      <c r="AA16" s="17"/>
      <c r="AB16" s="41"/>
      <c r="AC16" s="43"/>
    </row>
    <row r="17" spans="2:29" ht="25.5" x14ac:dyDescent="0.2">
      <c r="B17" s="71" t="s">
        <v>78</v>
      </c>
      <c r="C17" s="67"/>
      <c r="D17" s="25" t="s">
        <v>1</v>
      </c>
      <c r="E17" s="26" t="s">
        <v>79</v>
      </c>
      <c r="F17" s="72" t="s">
        <v>80</v>
      </c>
      <c r="G17" s="67"/>
      <c r="H17" s="26" t="s">
        <v>81</v>
      </c>
      <c r="I17" s="72" t="s">
        <v>82</v>
      </c>
      <c r="J17" s="67"/>
      <c r="K17" s="26" t="s">
        <v>83</v>
      </c>
      <c r="L17" s="31" t="s">
        <v>84</v>
      </c>
      <c r="M17" s="31" t="s">
        <v>60</v>
      </c>
      <c r="N17" s="31">
        <v>0</v>
      </c>
      <c r="O17" s="31">
        <v>0</v>
      </c>
      <c r="P17" s="31">
        <v>0</v>
      </c>
      <c r="Q17" s="31" t="s">
        <v>85</v>
      </c>
      <c r="R17" s="31" t="s">
        <v>86</v>
      </c>
      <c r="S17" s="31" t="s">
        <v>86</v>
      </c>
      <c r="T17" s="12">
        <v>344105973.80000001</v>
      </c>
      <c r="U17" s="25"/>
      <c r="V17" s="12">
        <v>344105973.80000001</v>
      </c>
      <c r="W17" s="25"/>
      <c r="X17" s="12">
        <f>U17+V17-W17</f>
        <v>344105973.80000001</v>
      </c>
      <c r="Y17" s="12">
        <v>344105973.80000001</v>
      </c>
      <c r="Z17" s="25"/>
      <c r="AA17" s="17"/>
      <c r="AB17" s="41"/>
      <c r="AC17" s="43">
        <f t="shared" ref="AC17:AC20" si="1">X17-Y17</f>
        <v>0</v>
      </c>
    </row>
    <row r="18" spans="2:29" ht="22.15" customHeight="1" x14ac:dyDescent="0.2">
      <c r="B18" s="71" t="s">
        <v>87</v>
      </c>
      <c r="C18" s="67"/>
      <c r="D18" s="25" t="s">
        <v>1</v>
      </c>
      <c r="E18" s="26" t="s">
        <v>88</v>
      </c>
      <c r="F18" s="72" t="s">
        <v>80</v>
      </c>
      <c r="G18" s="67"/>
      <c r="H18" s="26" t="s">
        <v>81</v>
      </c>
      <c r="I18" s="72" t="s">
        <v>89</v>
      </c>
      <c r="J18" s="67"/>
      <c r="K18" s="26" t="s">
        <v>83</v>
      </c>
      <c r="L18" s="31" t="s">
        <v>84</v>
      </c>
      <c r="M18" s="31" t="s">
        <v>60</v>
      </c>
      <c r="N18" s="31">
        <v>0</v>
      </c>
      <c r="O18" s="31">
        <v>0</v>
      </c>
      <c r="P18" s="31">
        <v>0</v>
      </c>
      <c r="Q18" s="31" t="s">
        <v>90</v>
      </c>
      <c r="R18" s="31" t="s">
        <v>91</v>
      </c>
      <c r="S18" s="31" t="s">
        <v>91</v>
      </c>
      <c r="T18" s="12">
        <v>248482356.86000001</v>
      </c>
      <c r="U18" s="12">
        <v>103505256.86</v>
      </c>
      <c r="V18" s="25"/>
      <c r="W18" s="25"/>
      <c r="X18" s="12">
        <f t="shared" ref="X18:X19" si="2">U18+V18-W18</f>
        <v>103505256.86</v>
      </c>
      <c r="Y18" s="12">
        <v>103505256.86</v>
      </c>
      <c r="Z18" s="25"/>
      <c r="AA18" s="17"/>
      <c r="AB18" s="41"/>
      <c r="AC18" s="43">
        <f t="shared" si="1"/>
        <v>0</v>
      </c>
    </row>
    <row r="19" spans="2:29" ht="19.899999999999999" customHeight="1" x14ac:dyDescent="0.2">
      <c r="B19" s="71" t="s">
        <v>92</v>
      </c>
      <c r="C19" s="67"/>
      <c r="D19" s="25" t="s">
        <v>1</v>
      </c>
      <c r="E19" s="26" t="s">
        <v>88</v>
      </c>
      <c r="F19" s="72" t="s">
        <v>80</v>
      </c>
      <c r="G19" s="67"/>
      <c r="H19" s="26" t="s">
        <v>81</v>
      </c>
      <c r="I19" s="72" t="s">
        <v>93</v>
      </c>
      <c r="J19" s="67"/>
      <c r="K19" s="26" t="s">
        <v>83</v>
      </c>
      <c r="L19" s="31" t="s">
        <v>84</v>
      </c>
      <c r="M19" s="31" t="s">
        <v>60</v>
      </c>
      <c r="N19" s="31"/>
      <c r="O19" s="31" t="s">
        <v>1</v>
      </c>
      <c r="P19" s="31"/>
      <c r="Q19" s="31" t="s">
        <v>94</v>
      </c>
      <c r="R19" s="31" t="s">
        <v>95</v>
      </c>
      <c r="S19" s="31" t="s">
        <v>95</v>
      </c>
      <c r="T19" s="12">
        <v>635806539.12</v>
      </c>
      <c r="U19" s="12">
        <v>9304593.1199999992</v>
      </c>
      <c r="V19" s="25"/>
      <c r="W19" s="25"/>
      <c r="X19" s="12">
        <f t="shared" si="2"/>
        <v>9304593.1199999992</v>
      </c>
      <c r="Y19" s="12">
        <v>9304593.1199999992</v>
      </c>
      <c r="Z19" s="25"/>
      <c r="AA19" s="17"/>
      <c r="AB19" s="41"/>
      <c r="AC19" s="43">
        <f t="shared" si="1"/>
        <v>0</v>
      </c>
    </row>
    <row r="20" spans="2:29" ht="45" customHeight="1" x14ac:dyDescent="0.2">
      <c r="B20" s="71" t="s">
        <v>96</v>
      </c>
      <c r="C20" s="67"/>
      <c r="D20" s="25" t="s">
        <v>1</v>
      </c>
      <c r="E20" s="26" t="s">
        <v>88</v>
      </c>
      <c r="F20" s="72" t="s">
        <v>80</v>
      </c>
      <c r="G20" s="67"/>
      <c r="H20" s="26" t="s">
        <v>81</v>
      </c>
      <c r="I20" s="72" t="s">
        <v>97</v>
      </c>
      <c r="J20" s="67"/>
      <c r="K20" s="26" t="s">
        <v>83</v>
      </c>
      <c r="L20" s="31" t="s">
        <v>98</v>
      </c>
      <c r="M20" s="31" t="s">
        <v>63</v>
      </c>
      <c r="N20" s="31" t="s">
        <v>85</v>
      </c>
      <c r="O20" s="31" t="s">
        <v>54</v>
      </c>
      <c r="P20" s="26" t="s">
        <v>99</v>
      </c>
      <c r="Q20" s="31" t="s">
        <v>100</v>
      </c>
      <c r="R20" s="31" t="s">
        <v>101</v>
      </c>
      <c r="S20" s="31" t="s">
        <v>86</v>
      </c>
      <c r="T20" s="18"/>
      <c r="U20" s="19">
        <v>2945447.16</v>
      </c>
      <c r="V20" s="19">
        <v>94050</v>
      </c>
      <c r="W20" s="19">
        <v>0</v>
      </c>
      <c r="X20" s="19">
        <v>0</v>
      </c>
      <c r="Y20" s="18"/>
      <c r="Z20" s="25"/>
      <c r="AA20" s="17"/>
      <c r="AB20" s="41"/>
      <c r="AC20" s="43">
        <f t="shared" si="1"/>
        <v>0</v>
      </c>
    </row>
    <row r="21" spans="2:29" ht="25.5" x14ac:dyDescent="0.2">
      <c r="B21" s="71" t="s">
        <v>102</v>
      </c>
      <c r="C21" s="67"/>
      <c r="D21" s="25" t="s">
        <v>1</v>
      </c>
      <c r="E21" s="26" t="s">
        <v>88</v>
      </c>
      <c r="F21" s="72" t="s">
        <v>80</v>
      </c>
      <c r="G21" s="67"/>
      <c r="H21" s="26" t="s">
        <v>131</v>
      </c>
      <c r="I21" s="72" t="s">
        <v>103</v>
      </c>
      <c r="J21" s="67"/>
      <c r="K21" s="26" t="s">
        <v>83</v>
      </c>
      <c r="L21" s="45" t="s">
        <v>62</v>
      </c>
      <c r="M21" s="45" t="s">
        <v>61</v>
      </c>
      <c r="N21" s="31">
        <v>0</v>
      </c>
      <c r="O21" s="31">
        <v>0</v>
      </c>
      <c r="P21" s="31">
        <v>0</v>
      </c>
      <c r="Q21" s="31" t="s">
        <v>90</v>
      </c>
      <c r="R21" s="31" t="s">
        <v>85</v>
      </c>
      <c r="S21" s="31" t="s">
        <v>85</v>
      </c>
      <c r="T21" s="46">
        <f>Y21</f>
        <v>9856758.4199999999</v>
      </c>
      <c r="U21" s="18"/>
      <c r="V21" s="19">
        <f>9856758.42-173687.16</f>
        <v>9683071.2599999998</v>
      </c>
      <c r="W21" s="19">
        <v>9856758.4199999999</v>
      </c>
      <c r="X21" s="19">
        <v>0</v>
      </c>
      <c r="Y21" s="46">
        <v>9856758.4199999999</v>
      </c>
      <c r="Z21" s="25"/>
      <c r="AA21" s="17"/>
      <c r="AB21" s="41"/>
      <c r="AC21" s="43"/>
    </row>
    <row r="22" spans="2:29" ht="35.450000000000003" customHeight="1" x14ac:dyDescent="0.2">
      <c r="B22" s="73" t="s">
        <v>104</v>
      </c>
      <c r="C22" s="74"/>
      <c r="D22" s="21" t="s">
        <v>105</v>
      </c>
      <c r="E22" s="21" t="s">
        <v>76</v>
      </c>
      <c r="F22" s="75" t="s">
        <v>76</v>
      </c>
      <c r="G22" s="74"/>
      <c r="H22" s="21" t="s">
        <v>76</v>
      </c>
      <c r="I22" s="75" t="s">
        <v>76</v>
      </c>
      <c r="J22" s="74"/>
      <c r="K22" s="21" t="s">
        <v>76</v>
      </c>
      <c r="L22" s="21" t="s">
        <v>76</v>
      </c>
      <c r="M22" s="21" t="s">
        <v>76</v>
      </c>
      <c r="N22" s="21" t="s">
        <v>76</v>
      </c>
      <c r="O22" s="21" t="s">
        <v>76</v>
      </c>
      <c r="P22" s="21" t="s">
        <v>76</v>
      </c>
      <c r="Q22" s="21" t="s">
        <v>76</v>
      </c>
      <c r="R22" s="21" t="s">
        <v>76</v>
      </c>
      <c r="S22" s="21" t="s">
        <v>76</v>
      </c>
      <c r="T22" s="10">
        <f>SUM(T24:T27)</f>
        <v>677934059.96000004</v>
      </c>
      <c r="U22" s="10">
        <f t="shared" ref="U22:Y22" si="3">SUM(U24:U27)</f>
        <v>145568570.76999998</v>
      </c>
      <c r="V22" s="10">
        <f t="shared" si="3"/>
        <v>982905.77</v>
      </c>
      <c r="W22" s="10">
        <f t="shared" si="3"/>
        <v>261439.96</v>
      </c>
      <c r="X22" s="10">
        <f t="shared" si="3"/>
        <v>149329533.73999998</v>
      </c>
      <c r="Y22" s="10">
        <f t="shared" si="3"/>
        <v>149590973.69999999</v>
      </c>
      <c r="Z22" s="20"/>
      <c r="AA22" s="17">
        <f t="shared" ref="AA22:AA49" si="4">U22+V22-W22</f>
        <v>146290036.57999998</v>
      </c>
      <c r="AB22" s="41">
        <f t="shared" ref="AB22:AB49" si="5">X22-AA22</f>
        <v>3039497.1599999964</v>
      </c>
      <c r="AC22" s="43">
        <f>X22-Y22+W22</f>
        <v>-8.3527993410825729E-9</v>
      </c>
    </row>
    <row r="23" spans="2:29" x14ac:dyDescent="0.2">
      <c r="B23" s="76" t="s">
        <v>77</v>
      </c>
      <c r="C23" s="62"/>
      <c r="D23" s="24" t="s">
        <v>1</v>
      </c>
      <c r="E23" s="24" t="s">
        <v>1</v>
      </c>
      <c r="F23" s="77" t="s">
        <v>1</v>
      </c>
      <c r="G23" s="62"/>
      <c r="H23" s="24" t="s">
        <v>1</v>
      </c>
      <c r="I23" s="77" t="s">
        <v>1</v>
      </c>
      <c r="J23" s="62"/>
      <c r="K23" s="24" t="s">
        <v>1</v>
      </c>
      <c r="L23" s="24" t="s">
        <v>1</v>
      </c>
      <c r="M23" s="24" t="s">
        <v>1</v>
      </c>
      <c r="N23" s="24" t="s">
        <v>1</v>
      </c>
      <c r="O23" s="24" t="s">
        <v>1</v>
      </c>
      <c r="P23" s="24" t="s">
        <v>1</v>
      </c>
      <c r="Q23" s="24" t="s">
        <v>1</v>
      </c>
      <c r="R23" s="24" t="s">
        <v>1</v>
      </c>
      <c r="S23" s="24" t="s">
        <v>1</v>
      </c>
      <c r="T23" s="11" t="s">
        <v>1</v>
      </c>
      <c r="U23" s="11" t="s">
        <v>1</v>
      </c>
      <c r="V23" s="11" t="s">
        <v>1</v>
      </c>
      <c r="W23" s="11" t="s">
        <v>1</v>
      </c>
      <c r="X23" s="11" t="s">
        <v>1</v>
      </c>
      <c r="Y23" s="11" t="s">
        <v>1</v>
      </c>
      <c r="Z23" s="11" t="s">
        <v>1</v>
      </c>
      <c r="AA23" s="17"/>
      <c r="AB23" s="41"/>
      <c r="AC23" s="43"/>
    </row>
    <row r="24" spans="2:29" ht="38.450000000000003" customHeight="1" x14ac:dyDescent="0.2">
      <c r="B24" s="71" t="s">
        <v>106</v>
      </c>
      <c r="C24" s="67"/>
      <c r="D24" s="25" t="s">
        <v>1</v>
      </c>
      <c r="E24" s="26" t="s">
        <v>88</v>
      </c>
      <c r="F24" s="72" t="s">
        <v>80</v>
      </c>
      <c r="G24" s="67"/>
      <c r="H24" s="26" t="s">
        <v>107</v>
      </c>
      <c r="I24" s="72" t="s">
        <v>108</v>
      </c>
      <c r="J24" s="67"/>
      <c r="K24" s="26" t="s">
        <v>83</v>
      </c>
      <c r="L24" s="31" t="s">
        <v>98</v>
      </c>
      <c r="M24" s="31" t="s">
        <v>62</v>
      </c>
      <c r="N24" s="31" t="s">
        <v>109</v>
      </c>
      <c r="O24" s="31" t="s">
        <v>55</v>
      </c>
      <c r="P24" s="26" t="s">
        <v>110</v>
      </c>
      <c r="Q24" s="31" t="s">
        <v>111</v>
      </c>
      <c r="R24" s="31" t="s">
        <v>112</v>
      </c>
      <c r="S24" s="31" t="s">
        <v>101</v>
      </c>
      <c r="T24" s="12">
        <v>286069040</v>
      </c>
      <c r="U24" s="12">
        <v>144149318.63999999</v>
      </c>
      <c r="V24" s="25"/>
      <c r="W24" s="25"/>
      <c r="X24" s="12">
        <f t="shared" ref="X24:X26" si="6">U24+V24-W24</f>
        <v>144149318.63999999</v>
      </c>
      <c r="Y24" s="12">
        <v>144149318.63999999</v>
      </c>
      <c r="Z24" s="25"/>
      <c r="AA24" s="17"/>
      <c r="AB24" s="41"/>
      <c r="AC24" s="43">
        <f t="shared" ref="AC24:AC49" si="7">X24-Y24+W24</f>
        <v>0</v>
      </c>
    </row>
    <row r="25" spans="2:29" ht="45.6" customHeight="1" x14ac:dyDescent="0.2">
      <c r="B25" s="71" t="s">
        <v>113</v>
      </c>
      <c r="C25" s="67"/>
      <c r="D25" s="25" t="s">
        <v>1</v>
      </c>
      <c r="E25" s="26" t="s">
        <v>88</v>
      </c>
      <c r="F25" s="72" t="s">
        <v>80</v>
      </c>
      <c r="G25" s="67"/>
      <c r="H25" s="26" t="s">
        <v>81</v>
      </c>
      <c r="I25" s="72" t="s">
        <v>114</v>
      </c>
      <c r="J25" s="67"/>
      <c r="K25" s="26" t="s">
        <v>83</v>
      </c>
      <c r="L25" s="31" t="s">
        <v>115</v>
      </c>
      <c r="M25" s="31" t="s">
        <v>63</v>
      </c>
      <c r="N25" s="31" t="s">
        <v>109</v>
      </c>
      <c r="O25" s="31" t="s">
        <v>59</v>
      </c>
      <c r="P25" s="26" t="s">
        <v>170</v>
      </c>
      <c r="Q25" s="31" t="s">
        <v>109</v>
      </c>
      <c r="R25" s="31" t="s">
        <v>85</v>
      </c>
      <c r="S25" s="31" t="s">
        <v>85</v>
      </c>
      <c r="T25" s="12">
        <v>261439.96</v>
      </c>
      <c r="U25" s="12">
        <v>261439.96</v>
      </c>
      <c r="V25" s="25"/>
      <c r="W25" s="12">
        <v>261439.96</v>
      </c>
      <c r="X25" s="12">
        <f t="shared" si="6"/>
        <v>0</v>
      </c>
      <c r="Y25" s="12">
        <v>261439.96</v>
      </c>
      <c r="Z25" s="25"/>
      <c r="AA25" s="17"/>
      <c r="AB25" s="41"/>
      <c r="AC25" s="43">
        <f t="shared" si="7"/>
        <v>0</v>
      </c>
    </row>
    <row r="26" spans="2:29" ht="67.5" customHeight="1" x14ac:dyDescent="0.2">
      <c r="B26" s="71" t="s">
        <v>116</v>
      </c>
      <c r="C26" s="67"/>
      <c r="D26" s="25" t="s">
        <v>1</v>
      </c>
      <c r="E26" s="26" t="s">
        <v>88</v>
      </c>
      <c r="F26" s="72" t="s">
        <v>80</v>
      </c>
      <c r="G26" s="67"/>
      <c r="H26" s="26" t="s">
        <v>81</v>
      </c>
      <c r="I26" s="72" t="s">
        <v>117</v>
      </c>
      <c r="J26" s="67"/>
      <c r="K26" s="26" t="s">
        <v>83</v>
      </c>
      <c r="L26" s="31" t="s">
        <v>98</v>
      </c>
      <c r="M26" s="31" t="s">
        <v>62</v>
      </c>
      <c r="N26" s="31" t="s">
        <v>118</v>
      </c>
      <c r="O26" s="31" t="s">
        <v>53</v>
      </c>
      <c r="P26" s="26" t="s">
        <v>119</v>
      </c>
      <c r="Q26" s="31" t="s">
        <v>120</v>
      </c>
      <c r="R26" s="31" t="s">
        <v>118</v>
      </c>
      <c r="S26" s="31" t="s">
        <v>101</v>
      </c>
      <c r="T26" s="19">
        <v>27929580</v>
      </c>
      <c r="U26" s="19">
        <v>1157812.17</v>
      </c>
      <c r="V26" s="19">
        <v>982905.77</v>
      </c>
      <c r="W26" s="18"/>
      <c r="X26" s="19">
        <f t="shared" si="6"/>
        <v>2140717.94</v>
      </c>
      <c r="Y26" s="19">
        <v>2140717.94</v>
      </c>
      <c r="Z26" s="25"/>
      <c r="AA26" s="17"/>
      <c r="AB26" s="41"/>
      <c r="AC26" s="43">
        <f t="shared" si="7"/>
        <v>0</v>
      </c>
    </row>
    <row r="27" spans="2:29" ht="38.450000000000003" customHeight="1" x14ac:dyDescent="0.2">
      <c r="B27" s="71" t="s">
        <v>96</v>
      </c>
      <c r="C27" s="67"/>
      <c r="D27" s="25" t="s">
        <v>1</v>
      </c>
      <c r="E27" s="26" t="s">
        <v>88</v>
      </c>
      <c r="F27" s="72">
        <v>0</v>
      </c>
      <c r="G27" s="67"/>
      <c r="H27" s="26" t="s">
        <v>81</v>
      </c>
      <c r="I27" s="72" t="s">
        <v>97</v>
      </c>
      <c r="J27" s="67"/>
      <c r="K27" s="26" t="s">
        <v>83</v>
      </c>
      <c r="L27" s="31" t="s">
        <v>121</v>
      </c>
      <c r="M27" s="31" t="s">
        <v>59</v>
      </c>
      <c r="N27" s="31" t="s">
        <v>85</v>
      </c>
      <c r="O27" s="31" t="s">
        <v>54</v>
      </c>
      <c r="P27" s="26" t="s">
        <v>99</v>
      </c>
      <c r="Q27" s="31" t="s">
        <v>100</v>
      </c>
      <c r="R27" s="31" t="s">
        <v>101</v>
      </c>
      <c r="S27" s="31" t="s">
        <v>86</v>
      </c>
      <c r="T27" s="19">
        <v>363674000</v>
      </c>
      <c r="U27" s="18"/>
      <c r="V27" s="19">
        <v>0</v>
      </c>
      <c r="W27" s="18"/>
      <c r="X27" s="19">
        <v>3039497.16</v>
      </c>
      <c r="Y27" s="19">
        <v>3039497.16</v>
      </c>
      <c r="Z27" s="25"/>
      <c r="AA27" s="17"/>
      <c r="AB27" s="41"/>
      <c r="AC27" s="43">
        <f t="shared" si="7"/>
        <v>0</v>
      </c>
    </row>
    <row r="28" spans="2:29" ht="27" customHeight="1" x14ac:dyDescent="0.2">
      <c r="B28" s="73" t="s">
        <v>122</v>
      </c>
      <c r="C28" s="74"/>
      <c r="D28" s="21" t="s">
        <v>123</v>
      </c>
      <c r="E28" s="21" t="s">
        <v>76</v>
      </c>
      <c r="F28" s="75" t="s">
        <v>76</v>
      </c>
      <c r="G28" s="74"/>
      <c r="H28" s="21" t="s">
        <v>76</v>
      </c>
      <c r="I28" s="75" t="s">
        <v>76</v>
      </c>
      <c r="J28" s="74"/>
      <c r="K28" s="21" t="s">
        <v>76</v>
      </c>
      <c r="L28" s="21" t="s">
        <v>76</v>
      </c>
      <c r="M28" s="21" t="s">
        <v>76</v>
      </c>
      <c r="N28" s="21" t="s">
        <v>76</v>
      </c>
      <c r="O28" s="21" t="s">
        <v>76</v>
      </c>
      <c r="P28" s="21" t="s">
        <v>76</v>
      </c>
      <c r="Q28" s="21" t="s">
        <v>76</v>
      </c>
      <c r="R28" s="21" t="s">
        <v>76</v>
      </c>
      <c r="S28" s="21" t="s">
        <v>76</v>
      </c>
      <c r="T28" s="10">
        <f>SUM(T30:T32)</f>
        <v>224900864.16999999</v>
      </c>
      <c r="U28" s="10">
        <f t="shared" ref="U28:Y28" si="8">SUM(U30:U32)</f>
        <v>224900864.16999999</v>
      </c>
      <c r="V28" s="10">
        <f t="shared" si="8"/>
        <v>0</v>
      </c>
      <c r="W28" s="10">
        <f t="shared" si="8"/>
        <v>224900864.16999999</v>
      </c>
      <c r="X28" s="10">
        <f t="shared" si="8"/>
        <v>0</v>
      </c>
      <c r="Y28" s="10">
        <f t="shared" si="8"/>
        <v>216853596.22</v>
      </c>
      <c r="Z28" s="20"/>
      <c r="AA28" s="17">
        <f t="shared" si="4"/>
        <v>0</v>
      </c>
      <c r="AB28" s="41">
        <f t="shared" si="5"/>
        <v>0</v>
      </c>
      <c r="AC28" s="44">
        <f t="shared" si="7"/>
        <v>8047267.9499999881</v>
      </c>
    </row>
    <row r="29" spans="2:29" x14ac:dyDescent="0.2">
      <c r="B29" s="76" t="s">
        <v>77</v>
      </c>
      <c r="C29" s="62"/>
      <c r="D29" s="24" t="s">
        <v>1</v>
      </c>
      <c r="E29" s="24" t="s">
        <v>1</v>
      </c>
      <c r="F29" s="77" t="s">
        <v>1</v>
      </c>
      <c r="G29" s="62"/>
      <c r="H29" s="24" t="s">
        <v>1</v>
      </c>
      <c r="I29" s="77" t="s">
        <v>1</v>
      </c>
      <c r="J29" s="62"/>
      <c r="K29" s="24" t="s">
        <v>1</v>
      </c>
      <c r="L29" s="24" t="s">
        <v>1</v>
      </c>
      <c r="M29" s="24" t="s">
        <v>1</v>
      </c>
      <c r="N29" s="24" t="s">
        <v>1</v>
      </c>
      <c r="O29" s="24" t="s">
        <v>1</v>
      </c>
      <c r="P29" s="24" t="s">
        <v>1</v>
      </c>
      <c r="Q29" s="24" t="s">
        <v>1</v>
      </c>
      <c r="R29" s="24" t="s">
        <v>1</v>
      </c>
      <c r="S29" s="24" t="s">
        <v>1</v>
      </c>
      <c r="T29" s="11" t="s">
        <v>1</v>
      </c>
      <c r="U29" s="11" t="s">
        <v>1</v>
      </c>
      <c r="V29" s="11" t="s">
        <v>1</v>
      </c>
      <c r="W29" s="11" t="s">
        <v>1</v>
      </c>
      <c r="X29" s="11" t="s">
        <v>1</v>
      </c>
      <c r="Y29" s="11" t="s">
        <v>1</v>
      </c>
      <c r="Z29" s="11" t="s">
        <v>1</v>
      </c>
      <c r="AA29" s="17"/>
      <c r="AB29" s="41"/>
      <c r="AC29" s="43"/>
    </row>
    <row r="30" spans="2:29" ht="22.9" customHeight="1" x14ac:dyDescent="0.2">
      <c r="B30" s="71" t="s">
        <v>124</v>
      </c>
      <c r="C30" s="67"/>
      <c r="D30" s="25" t="s">
        <v>1</v>
      </c>
      <c r="E30" s="26" t="s">
        <v>88</v>
      </c>
      <c r="F30" s="72" t="s">
        <v>80</v>
      </c>
      <c r="G30" s="67"/>
      <c r="H30" s="26" t="s">
        <v>125</v>
      </c>
      <c r="I30" s="72" t="s">
        <v>126</v>
      </c>
      <c r="J30" s="67"/>
      <c r="K30" s="26" t="s">
        <v>83</v>
      </c>
      <c r="L30" s="31" t="s">
        <v>62</v>
      </c>
      <c r="M30" s="31" t="s">
        <v>61</v>
      </c>
      <c r="N30" s="31">
        <v>0</v>
      </c>
      <c r="O30" s="31">
        <v>0</v>
      </c>
      <c r="P30" s="31">
        <v>0</v>
      </c>
      <c r="Q30" s="31" t="s">
        <v>127</v>
      </c>
      <c r="R30" s="31" t="s">
        <v>85</v>
      </c>
      <c r="S30" s="31" t="s">
        <v>85</v>
      </c>
      <c r="T30" s="12">
        <v>224245136.16999999</v>
      </c>
      <c r="U30" s="12">
        <v>224245136.16999999</v>
      </c>
      <c r="V30" s="25"/>
      <c r="W30" s="12">
        <v>224245136.16999999</v>
      </c>
      <c r="X30" s="12">
        <f t="shared" ref="X30:X31" si="9">U30+V30-W30</f>
        <v>0</v>
      </c>
      <c r="Y30" s="12">
        <v>216197868.22</v>
      </c>
      <c r="Z30" s="25"/>
      <c r="AA30" s="17"/>
      <c r="AB30" s="41"/>
      <c r="AC30" s="44">
        <f t="shared" si="7"/>
        <v>8047267.9499999881</v>
      </c>
    </row>
    <row r="31" spans="2:29" ht="23.45" customHeight="1" x14ac:dyDescent="0.2">
      <c r="B31" s="71" t="s">
        <v>128</v>
      </c>
      <c r="C31" s="67"/>
      <c r="D31" s="25" t="s">
        <v>1</v>
      </c>
      <c r="E31" s="26" t="s">
        <v>88</v>
      </c>
      <c r="F31" s="72" t="s">
        <v>80</v>
      </c>
      <c r="G31" s="67"/>
      <c r="H31" s="26" t="s">
        <v>81</v>
      </c>
      <c r="I31" s="72" t="s">
        <v>129</v>
      </c>
      <c r="J31" s="67"/>
      <c r="K31" s="26" t="s">
        <v>83</v>
      </c>
      <c r="L31" s="31" t="s">
        <v>63</v>
      </c>
      <c r="M31" s="31" t="s">
        <v>61</v>
      </c>
      <c r="N31" s="31">
        <v>0</v>
      </c>
      <c r="O31" s="31">
        <v>0</v>
      </c>
      <c r="P31" s="31">
        <v>0</v>
      </c>
      <c r="Q31" s="31" t="s">
        <v>130</v>
      </c>
      <c r="R31" s="31" t="s">
        <v>85</v>
      </c>
      <c r="S31" s="31" t="s">
        <v>85</v>
      </c>
      <c r="T31" s="12">
        <v>655728</v>
      </c>
      <c r="U31" s="12">
        <v>655728</v>
      </c>
      <c r="V31" s="25"/>
      <c r="W31" s="12">
        <v>655728</v>
      </c>
      <c r="X31" s="12">
        <f t="shared" si="9"/>
        <v>0</v>
      </c>
      <c r="Y31" s="12">
        <v>655728</v>
      </c>
      <c r="Z31" s="25"/>
      <c r="AA31" s="17"/>
      <c r="AB31" s="41"/>
      <c r="AC31" s="44">
        <f t="shared" si="7"/>
        <v>0</v>
      </c>
    </row>
    <row r="32" spans="2:29" ht="21.6" hidden="1" customHeight="1" x14ac:dyDescent="0.2">
      <c r="B32" s="71" t="s">
        <v>102</v>
      </c>
      <c r="C32" s="67"/>
      <c r="D32" s="25" t="s">
        <v>1</v>
      </c>
      <c r="E32" s="26"/>
      <c r="F32" s="72"/>
      <c r="G32" s="67"/>
      <c r="H32" s="26"/>
      <c r="I32" s="72"/>
      <c r="J32" s="67"/>
      <c r="K32" s="26"/>
      <c r="L32" s="31"/>
      <c r="M32" s="31"/>
      <c r="N32" s="31"/>
      <c r="O32" s="31" t="s">
        <v>1</v>
      </c>
      <c r="P32" s="31"/>
      <c r="Q32" s="31"/>
      <c r="R32" s="31"/>
      <c r="S32" s="31"/>
      <c r="T32" s="19"/>
      <c r="U32" s="18"/>
      <c r="V32" s="19">
        <v>0</v>
      </c>
      <c r="W32" s="19"/>
      <c r="X32" s="42">
        <v>0</v>
      </c>
      <c r="Y32" s="19"/>
      <c r="Z32" s="25"/>
      <c r="AA32" s="17"/>
      <c r="AB32" s="41"/>
      <c r="AC32" s="44">
        <f t="shared" si="7"/>
        <v>0</v>
      </c>
    </row>
    <row r="33" spans="2:29" ht="26.45" customHeight="1" x14ac:dyDescent="0.2">
      <c r="B33" s="73" t="s">
        <v>132</v>
      </c>
      <c r="C33" s="74"/>
      <c r="D33" s="21" t="s">
        <v>133</v>
      </c>
      <c r="E33" s="21" t="s">
        <v>76</v>
      </c>
      <c r="F33" s="75" t="s">
        <v>76</v>
      </c>
      <c r="G33" s="74"/>
      <c r="H33" s="21" t="s">
        <v>76</v>
      </c>
      <c r="I33" s="75" t="s">
        <v>76</v>
      </c>
      <c r="J33" s="74"/>
      <c r="K33" s="21" t="s">
        <v>76</v>
      </c>
      <c r="L33" s="21" t="s">
        <v>76</v>
      </c>
      <c r="M33" s="21" t="s">
        <v>76</v>
      </c>
      <c r="N33" s="21" t="s">
        <v>76</v>
      </c>
      <c r="O33" s="21" t="s">
        <v>76</v>
      </c>
      <c r="P33" s="21" t="s">
        <v>76</v>
      </c>
      <c r="Q33" s="21" t="s">
        <v>76</v>
      </c>
      <c r="R33" s="21" t="s">
        <v>76</v>
      </c>
      <c r="S33" s="21" t="s">
        <v>76</v>
      </c>
      <c r="T33" s="10">
        <f>SUM(T35:T39)</f>
        <v>1065512913.25</v>
      </c>
      <c r="U33" s="10">
        <f t="shared" ref="U33:Y33" si="10">SUM(U35:U39)</f>
        <v>17635907</v>
      </c>
      <c r="V33" s="10">
        <f t="shared" si="10"/>
        <v>778200</v>
      </c>
      <c r="W33" s="10">
        <f t="shared" si="10"/>
        <v>17462219.84</v>
      </c>
      <c r="X33" s="10">
        <f t="shared" si="10"/>
        <v>778200</v>
      </c>
      <c r="Y33" s="10">
        <f t="shared" si="10"/>
        <v>17370286.09</v>
      </c>
      <c r="Z33" s="20"/>
      <c r="AA33" s="17">
        <f t="shared" si="4"/>
        <v>951887.16000000015</v>
      </c>
      <c r="AB33" s="41">
        <f t="shared" si="5"/>
        <v>-173687.16000000015</v>
      </c>
      <c r="AC33" s="44">
        <f t="shared" si="7"/>
        <v>870133.75</v>
      </c>
    </row>
    <row r="34" spans="2:29" x14ac:dyDescent="0.2">
      <c r="B34" s="76" t="s">
        <v>77</v>
      </c>
      <c r="C34" s="62"/>
      <c r="D34" s="24" t="s">
        <v>1</v>
      </c>
      <c r="E34" s="24" t="s">
        <v>1</v>
      </c>
      <c r="F34" s="77" t="s">
        <v>1</v>
      </c>
      <c r="G34" s="62"/>
      <c r="H34" s="24" t="s">
        <v>1</v>
      </c>
      <c r="I34" s="77" t="s">
        <v>1</v>
      </c>
      <c r="J34" s="62"/>
      <c r="K34" s="24" t="s">
        <v>1</v>
      </c>
      <c r="L34" s="24" t="s">
        <v>1</v>
      </c>
      <c r="M34" s="24" t="s">
        <v>1</v>
      </c>
      <c r="N34" s="24" t="s">
        <v>1</v>
      </c>
      <c r="O34" s="24" t="s">
        <v>1</v>
      </c>
      <c r="P34" s="24" t="s">
        <v>1</v>
      </c>
      <c r="Q34" s="24" t="s">
        <v>1</v>
      </c>
      <c r="R34" s="24" t="s">
        <v>1</v>
      </c>
      <c r="S34" s="24" t="s">
        <v>1</v>
      </c>
      <c r="T34" s="11" t="s">
        <v>1</v>
      </c>
      <c r="U34" s="11" t="s">
        <v>1</v>
      </c>
      <c r="V34" s="11" t="s">
        <v>1</v>
      </c>
      <c r="W34" s="11" t="s">
        <v>1</v>
      </c>
      <c r="X34" s="11"/>
      <c r="Y34" s="11" t="s">
        <v>1</v>
      </c>
      <c r="Z34" s="11" t="s">
        <v>1</v>
      </c>
      <c r="AA34" s="17"/>
      <c r="AB34" s="41"/>
      <c r="AC34" s="44"/>
    </row>
    <row r="35" spans="2:29" ht="24.6" customHeight="1" x14ac:dyDescent="0.2">
      <c r="B35" s="71" t="s">
        <v>134</v>
      </c>
      <c r="C35" s="67"/>
      <c r="D35" s="25" t="s">
        <v>1</v>
      </c>
      <c r="E35" s="26" t="s">
        <v>88</v>
      </c>
      <c r="F35" s="72" t="s">
        <v>80</v>
      </c>
      <c r="G35" s="67"/>
      <c r="H35" s="26" t="s">
        <v>135</v>
      </c>
      <c r="I35" s="72" t="s">
        <v>136</v>
      </c>
      <c r="J35" s="67"/>
      <c r="K35" s="26" t="s">
        <v>83</v>
      </c>
      <c r="L35" s="31" t="s">
        <v>137</v>
      </c>
      <c r="M35" s="31" t="s">
        <v>59</v>
      </c>
      <c r="N35" s="31">
        <v>0</v>
      </c>
      <c r="O35" s="31">
        <v>0</v>
      </c>
      <c r="P35" s="31">
        <v>0</v>
      </c>
      <c r="Q35" s="31" t="s">
        <v>101</v>
      </c>
      <c r="R35" s="31" t="s">
        <v>101</v>
      </c>
      <c r="S35" s="31" t="s">
        <v>85</v>
      </c>
      <c r="T35" s="12">
        <v>7782077.0899999999</v>
      </c>
      <c r="U35" s="12">
        <v>7782077.0899999999</v>
      </c>
      <c r="V35" s="25"/>
      <c r="W35" s="12">
        <v>7782077.0899999999</v>
      </c>
      <c r="X35" s="12">
        <f t="shared" ref="X35:X38" si="11">U35+V35-W35</f>
        <v>0</v>
      </c>
      <c r="Y35" s="12">
        <v>6911943.3399999999</v>
      </c>
      <c r="Z35" s="25"/>
      <c r="AA35" s="17"/>
      <c r="AB35" s="41"/>
      <c r="AC35" s="44">
        <f t="shared" si="7"/>
        <v>870133.75</v>
      </c>
    </row>
    <row r="36" spans="2:29" ht="24.6" customHeight="1" x14ac:dyDescent="0.2">
      <c r="B36" s="71" t="s">
        <v>138</v>
      </c>
      <c r="C36" s="67"/>
      <c r="D36" s="25" t="s">
        <v>1</v>
      </c>
      <c r="E36" s="26" t="s">
        <v>88</v>
      </c>
      <c r="F36" s="72" t="s">
        <v>80</v>
      </c>
      <c r="G36" s="67"/>
      <c r="H36" s="26" t="s">
        <v>139</v>
      </c>
      <c r="I36" s="72" t="s">
        <v>140</v>
      </c>
      <c r="J36" s="67"/>
      <c r="K36" s="26" t="s">
        <v>83</v>
      </c>
      <c r="L36" s="31" t="s">
        <v>137</v>
      </c>
      <c r="M36" s="31" t="s">
        <v>59</v>
      </c>
      <c r="N36" s="31">
        <v>0</v>
      </c>
      <c r="O36" s="31">
        <v>0</v>
      </c>
      <c r="P36" s="31">
        <v>0</v>
      </c>
      <c r="Q36" s="31" t="s">
        <v>101</v>
      </c>
      <c r="R36" s="31" t="s">
        <v>101</v>
      </c>
      <c r="S36" s="31" t="s">
        <v>85</v>
      </c>
      <c r="T36" s="12">
        <v>1036000000</v>
      </c>
      <c r="U36" s="12">
        <v>8812976.5899999999</v>
      </c>
      <c r="V36" s="25"/>
      <c r="W36" s="12">
        <v>8812976.5899999999</v>
      </c>
      <c r="X36" s="12">
        <f t="shared" si="11"/>
        <v>0</v>
      </c>
      <c r="Y36" s="12">
        <v>8812976.5899999999</v>
      </c>
      <c r="Z36" s="25"/>
      <c r="AA36" s="17"/>
      <c r="AB36" s="41"/>
      <c r="AC36" s="44">
        <f t="shared" si="7"/>
        <v>0</v>
      </c>
    </row>
    <row r="37" spans="2:29" ht="24.6" customHeight="1" x14ac:dyDescent="0.2">
      <c r="B37" s="71" t="s">
        <v>141</v>
      </c>
      <c r="C37" s="67"/>
      <c r="D37" s="25" t="s">
        <v>1</v>
      </c>
      <c r="E37" s="26" t="s">
        <v>88</v>
      </c>
      <c r="F37" s="72" t="s">
        <v>80</v>
      </c>
      <c r="G37" s="67"/>
      <c r="H37" s="26" t="s">
        <v>142</v>
      </c>
      <c r="I37" s="72" t="s">
        <v>143</v>
      </c>
      <c r="J37" s="67"/>
      <c r="K37" s="26" t="s">
        <v>83</v>
      </c>
      <c r="L37" s="31" t="s">
        <v>137</v>
      </c>
      <c r="M37" s="31" t="s">
        <v>59</v>
      </c>
      <c r="N37" s="31">
        <v>0</v>
      </c>
      <c r="O37" s="31">
        <v>0</v>
      </c>
      <c r="P37" s="31">
        <v>0</v>
      </c>
      <c r="Q37" s="31" t="s">
        <v>101</v>
      </c>
      <c r="R37" s="31" t="s">
        <v>101</v>
      </c>
      <c r="S37" s="31" t="s">
        <v>85</v>
      </c>
      <c r="T37" s="12">
        <v>867166.16</v>
      </c>
      <c r="U37" s="12">
        <v>867166.16</v>
      </c>
      <c r="V37" s="25"/>
      <c r="W37" s="12">
        <v>867166.16</v>
      </c>
      <c r="X37" s="12">
        <f t="shared" si="11"/>
        <v>0</v>
      </c>
      <c r="Y37" s="12">
        <v>867166.16</v>
      </c>
      <c r="Z37" s="25"/>
      <c r="AA37" s="17"/>
      <c r="AB37" s="41"/>
      <c r="AC37" s="44">
        <f t="shared" si="7"/>
        <v>0</v>
      </c>
    </row>
    <row r="38" spans="2:29" ht="39.6" customHeight="1" x14ac:dyDescent="0.2">
      <c r="B38" s="71" t="s">
        <v>144</v>
      </c>
      <c r="C38" s="67"/>
      <c r="D38" s="25" t="s">
        <v>1</v>
      </c>
      <c r="E38" s="26" t="s">
        <v>88</v>
      </c>
      <c r="F38" s="72" t="s">
        <v>80</v>
      </c>
      <c r="G38" s="67"/>
      <c r="H38" s="26" t="s">
        <v>81</v>
      </c>
      <c r="I38" s="72" t="s">
        <v>145</v>
      </c>
      <c r="J38" s="67"/>
      <c r="K38" s="26" t="s">
        <v>83</v>
      </c>
      <c r="L38" s="31" t="s">
        <v>137</v>
      </c>
      <c r="M38" s="31" t="s">
        <v>62</v>
      </c>
      <c r="N38" s="31">
        <v>0</v>
      </c>
      <c r="O38" s="31">
        <v>0</v>
      </c>
      <c r="P38" s="31">
        <v>0</v>
      </c>
      <c r="Q38" s="31" t="s">
        <v>101</v>
      </c>
      <c r="R38" s="31" t="s">
        <v>101</v>
      </c>
      <c r="S38" s="31" t="s">
        <v>101</v>
      </c>
      <c r="T38" s="12">
        <v>20863670</v>
      </c>
      <c r="U38" s="25"/>
      <c r="V38" s="12">
        <v>778200</v>
      </c>
      <c r="W38" s="25"/>
      <c r="X38" s="12">
        <f t="shared" si="11"/>
        <v>778200</v>
      </c>
      <c r="Y38" s="12">
        <v>778200</v>
      </c>
      <c r="Z38" s="25"/>
      <c r="AA38" s="17"/>
      <c r="AB38" s="41"/>
      <c r="AC38" s="44">
        <f t="shared" si="7"/>
        <v>0</v>
      </c>
    </row>
    <row r="39" spans="2:29" ht="24.6" customHeight="1" x14ac:dyDescent="0.2">
      <c r="B39" s="71" t="s">
        <v>102</v>
      </c>
      <c r="C39" s="67"/>
      <c r="D39" s="25" t="s">
        <v>1</v>
      </c>
      <c r="E39" s="26" t="s">
        <v>88</v>
      </c>
      <c r="F39" s="72" t="s">
        <v>80</v>
      </c>
      <c r="G39" s="67"/>
      <c r="H39" s="26" t="s">
        <v>131</v>
      </c>
      <c r="I39" s="72" t="s">
        <v>103</v>
      </c>
      <c r="J39" s="67"/>
      <c r="K39" s="26" t="s">
        <v>83</v>
      </c>
      <c r="L39" s="31" t="s">
        <v>137</v>
      </c>
      <c r="M39" s="31" t="s">
        <v>60</v>
      </c>
      <c r="N39" s="31">
        <v>0</v>
      </c>
      <c r="O39" s="31">
        <v>0</v>
      </c>
      <c r="P39" s="31">
        <v>0</v>
      </c>
      <c r="Q39" s="31" t="s">
        <v>85</v>
      </c>
      <c r="R39" s="31" t="s">
        <v>85</v>
      </c>
      <c r="S39" s="31" t="s">
        <v>85</v>
      </c>
      <c r="T39" s="12">
        <v>0</v>
      </c>
      <c r="U39" s="12">
        <v>173687.16</v>
      </c>
      <c r="V39" s="25"/>
      <c r="W39" s="19">
        <v>0</v>
      </c>
      <c r="X39" s="19">
        <v>0</v>
      </c>
      <c r="Y39" s="12">
        <v>0</v>
      </c>
      <c r="Z39" s="25"/>
      <c r="AA39" s="17"/>
      <c r="AB39" s="41"/>
      <c r="AC39" s="44">
        <f t="shared" si="7"/>
        <v>0</v>
      </c>
    </row>
    <row r="40" spans="2:29" ht="48" customHeight="1" x14ac:dyDescent="0.2">
      <c r="B40" s="78" t="s">
        <v>146</v>
      </c>
      <c r="C40" s="79"/>
      <c r="D40" s="28" t="s">
        <v>147</v>
      </c>
      <c r="E40" s="28" t="s">
        <v>76</v>
      </c>
      <c r="F40" s="80" t="s">
        <v>76</v>
      </c>
      <c r="G40" s="79"/>
      <c r="H40" s="28" t="s">
        <v>76</v>
      </c>
      <c r="I40" s="80" t="s">
        <v>76</v>
      </c>
      <c r="J40" s="79"/>
      <c r="K40" s="28" t="s">
        <v>76</v>
      </c>
      <c r="L40" s="28" t="s">
        <v>76</v>
      </c>
      <c r="M40" s="28" t="s">
        <v>76</v>
      </c>
      <c r="N40" s="28" t="s">
        <v>76</v>
      </c>
      <c r="O40" s="28" t="s">
        <v>76</v>
      </c>
      <c r="P40" s="28" t="s">
        <v>76</v>
      </c>
      <c r="Q40" s="28" t="s">
        <v>76</v>
      </c>
      <c r="R40" s="28" t="s">
        <v>76</v>
      </c>
      <c r="S40" s="28" t="s">
        <v>76</v>
      </c>
      <c r="T40" s="13">
        <f>SUM(T42:T47)</f>
        <v>18240419.84</v>
      </c>
      <c r="U40" s="13">
        <f t="shared" ref="U40:Y40" si="12">SUM(U42:U47)</f>
        <v>17635907</v>
      </c>
      <c r="V40" s="13">
        <f t="shared" si="12"/>
        <v>778200</v>
      </c>
      <c r="W40" s="13">
        <f t="shared" si="12"/>
        <v>17462219.84</v>
      </c>
      <c r="X40" s="13">
        <f t="shared" si="12"/>
        <v>778200</v>
      </c>
      <c r="Y40" s="13">
        <f t="shared" si="12"/>
        <v>17370286.09</v>
      </c>
      <c r="Z40" s="27"/>
      <c r="AA40" s="17">
        <f t="shared" si="4"/>
        <v>951887.16000000015</v>
      </c>
      <c r="AB40" s="41">
        <f t="shared" si="5"/>
        <v>-173687.16000000015</v>
      </c>
      <c r="AC40" s="44"/>
    </row>
    <row r="41" spans="2:29" x14ac:dyDescent="0.2">
      <c r="B41" s="76" t="s">
        <v>77</v>
      </c>
      <c r="C41" s="62"/>
      <c r="D41" s="24" t="s">
        <v>1</v>
      </c>
      <c r="E41" s="24" t="s">
        <v>1</v>
      </c>
      <c r="F41" s="77" t="s">
        <v>1</v>
      </c>
      <c r="G41" s="62"/>
      <c r="H41" s="24" t="s">
        <v>1</v>
      </c>
      <c r="I41" s="77" t="s">
        <v>1</v>
      </c>
      <c r="J41" s="62"/>
      <c r="K41" s="24" t="s">
        <v>1</v>
      </c>
      <c r="L41" s="24" t="s">
        <v>1</v>
      </c>
      <c r="M41" s="24" t="s">
        <v>1</v>
      </c>
      <c r="N41" s="24" t="s">
        <v>1</v>
      </c>
      <c r="O41" s="24" t="s">
        <v>1</v>
      </c>
      <c r="P41" s="24" t="s">
        <v>1</v>
      </c>
      <c r="Q41" s="24" t="s">
        <v>1</v>
      </c>
      <c r="R41" s="24" t="s">
        <v>1</v>
      </c>
      <c r="S41" s="24" t="s">
        <v>1</v>
      </c>
      <c r="T41" s="11" t="s">
        <v>1</v>
      </c>
      <c r="U41" s="11" t="s">
        <v>1</v>
      </c>
      <c r="V41" s="11" t="s">
        <v>1</v>
      </c>
      <c r="W41" s="11" t="s">
        <v>1</v>
      </c>
      <c r="X41" s="11" t="s">
        <v>1</v>
      </c>
      <c r="Y41" s="11" t="s">
        <v>1</v>
      </c>
      <c r="Z41" s="11" t="s">
        <v>1</v>
      </c>
      <c r="AA41" s="17"/>
      <c r="AB41" s="41"/>
      <c r="AC41" s="44"/>
    </row>
    <row r="42" spans="2:29" ht="24" customHeight="1" x14ac:dyDescent="0.2">
      <c r="B42" s="71" t="s">
        <v>134</v>
      </c>
      <c r="C42" s="67"/>
      <c r="D42" s="25" t="s">
        <v>1</v>
      </c>
      <c r="E42" s="26" t="s">
        <v>88</v>
      </c>
      <c r="F42" s="72" t="s">
        <v>80</v>
      </c>
      <c r="G42" s="67"/>
      <c r="H42" s="26" t="s">
        <v>135</v>
      </c>
      <c r="I42" s="72" t="s">
        <v>136</v>
      </c>
      <c r="J42" s="67"/>
      <c r="K42" s="26" t="s">
        <v>83</v>
      </c>
      <c r="L42" s="31" t="s">
        <v>137</v>
      </c>
      <c r="M42" s="31" t="s">
        <v>59</v>
      </c>
      <c r="N42" s="31">
        <v>0</v>
      </c>
      <c r="O42" s="31">
        <v>0</v>
      </c>
      <c r="P42" s="31">
        <v>0</v>
      </c>
      <c r="Q42" s="31" t="s">
        <v>111</v>
      </c>
      <c r="R42" s="31" t="s">
        <v>127</v>
      </c>
      <c r="S42" s="31" t="s">
        <v>85</v>
      </c>
      <c r="T42" s="12">
        <v>7782077.0899999999</v>
      </c>
      <c r="U42" s="12">
        <v>7782077.0899999999</v>
      </c>
      <c r="V42" s="25"/>
      <c r="W42" s="12">
        <v>7782077.0899999999</v>
      </c>
      <c r="X42" s="12">
        <f t="shared" ref="X42:X47" si="13">U42+V42-W42</f>
        <v>0</v>
      </c>
      <c r="Y42" s="12">
        <v>6911943.3399999999</v>
      </c>
      <c r="Z42" s="25"/>
      <c r="AA42" s="17"/>
      <c r="AB42" s="41"/>
      <c r="AC42" s="44"/>
    </row>
    <row r="43" spans="2:29" ht="24" customHeight="1" x14ac:dyDescent="0.2">
      <c r="B43" s="71" t="s">
        <v>138</v>
      </c>
      <c r="C43" s="67"/>
      <c r="D43" s="25" t="s">
        <v>1</v>
      </c>
      <c r="E43" s="26" t="s">
        <v>88</v>
      </c>
      <c r="F43" s="72" t="s">
        <v>80</v>
      </c>
      <c r="G43" s="67"/>
      <c r="H43" s="26" t="s">
        <v>139</v>
      </c>
      <c r="I43" s="72" t="s">
        <v>140</v>
      </c>
      <c r="J43" s="67"/>
      <c r="K43" s="26" t="s">
        <v>83</v>
      </c>
      <c r="L43" s="31" t="s">
        <v>137</v>
      </c>
      <c r="M43" s="31" t="s">
        <v>59</v>
      </c>
      <c r="N43" s="31">
        <v>0</v>
      </c>
      <c r="O43" s="31">
        <v>0</v>
      </c>
      <c r="P43" s="31">
        <v>0</v>
      </c>
      <c r="Q43" s="31" t="s">
        <v>127</v>
      </c>
      <c r="R43" s="31" t="s">
        <v>148</v>
      </c>
      <c r="S43" s="31" t="s">
        <v>85</v>
      </c>
      <c r="T43" s="12">
        <v>8812976.5899999999</v>
      </c>
      <c r="U43" s="12">
        <v>8812976.5899999999</v>
      </c>
      <c r="V43" s="25"/>
      <c r="W43" s="12">
        <v>8812976.5899999999</v>
      </c>
      <c r="X43" s="12">
        <f t="shared" si="13"/>
        <v>0</v>
      </c>
      <c r="Y43" s="12">
        <v>8812976.5899999999</v>
      </c>
      <c r="Z43" s="25"/>
      <c r="AA43" s="17"/>
      <c r="AB43" s="41"/>
      <c r="AC43" s="44"/>
    </row>
    <row r="44" spans="2:29" ht="24" customHeight="1" x14ac:dyDescent="0.2">
      <c r="B44" s="71" t="s">
        <v>141</v>
      </c>
      <c r="C44" s="67"/>
      <c r="D44" s="25" t="s">
        <v>1</v>
      </c>
      <c r="E44" s="26" t="s">
        <v>88</v>
      </c>
      <c r="F44" s="72" t="s">
        <v>80</v>
      </c>
      <c r="G44" s="67"/>
      <c r="H44" s="26" t="s">
        <v>142</v>
      </c>
      <c r="I44" s="72" t="s">
        <v>143</v>
      </c>
      <c r="J44" s="67"/>
      <c r="K44" s="26" t="s">
        <v>83</v>
      </c>
      <c r="L44" s="31" t="s">
        <v>137</v>
      </c>
      <c r="M44" s="31" t="s">
        <v>59</v>
      </c>
      <c r="N44" s="31">
        <v>0</v>
      </c>
      <c r="O44" s="31">
        <v>0</v>
      </c>
      <c r="P44" s="31">
        <v>0</v>
      </c>
      <c r="Q44" s="31" t="s">
        <v>149</v>
      </c>
      <c r="R44" s="31" t="s">
        <v>150</v>
      </c>
      <c r="S44" s="31" t="s">
        <v>85</v>
      </c>
      <c r="T44" s="12">
        <v>867166.16</v>
      </c>
      <c r="U44" s="12">
        <v>867166.16</v>
      </c>
      <c r="V44" s="25"/>
      <c r="W44" s="12">
        <v>867166.16</v>
      </c>
      <c r="X44" s="12">
        <f t="shared" si="13"/>
        <v>0</v>
      </c>
      <c r="Y44" s="12">
        <v>867166.16</v>
      </c>
      <c r="Z44" s="25"/>
      <c r="AA44" s="17"/>
      <c r="AB44" s="41"/>
      <c r="AC44" s="44"/>
    </row>
    <row r="45" spans="2:29" ht="24" customHeight="1" x14ac:dyDescent="0.2">
      <c r="B45" s="71" t="s">
        <v>144</v>
      </c>
      <c r="C45" s="67"/>
      <c r="D45" s="25" t="s">
        <v>1</v>
      </c>
      <c r="E45" s="26" t="s">
        <v>88</v>
      </c>
      <c r="F45" s="72" t="s">
        <v>80</v>
      </c>
      <c r="G45" s="67"/>
      <c r="H45" s="26" t="s">
        <v>81</v>
      </c>
      <c r="I45" s="72" t="s">
        <v>145</v>
      </c>
      <c r="J45" s="67"/>
      <c r="K45" s="26" t="s">
        <v>83</v>
      </c>
      <c r="L45" s="31" t="s">
        <v>137</v>
      </c>
      <c r="M45" s="31" t="s">
        <v>62</v>
      </c>
      <c r="N45" s="31">
        <v>0</v>
      </c>
      <c r="O45" s="31">
        <v>0</v>
      </c>
      <c r="P45" s="31">
        <v>0</v>
      </c>
      <c r="Q45" s="31" t="s">
        <v>85</v>
      </c>
      <c r="R45" s="31" t="s">
        <v>85</v>
      </c>
      <c r="S45" s="31" t="s">
        <v>101</v>
      </c>
      <c r="T45" s="12">
        <v>778200</v>
      </c>
      <c r="U45" s="25"/>
      <c r="V45" s="12">
        <v>778200</v>
      </c>
      <c r="W45" s="25"/>
      <c r="X45" s="12">
        <f t="shared" si="13"/>
        <v>778200</v>
      </c>
      <c r="Y45" s="12">
        <v>778200</v>
      </c>
      <c r="Z45" s="25"/>
      <c r="AA45" s="17"/>
      <c r="AB45" s="41"/>
      <c r="AC45" s="44"/>
    </row>
    <row r="46" spans="2:29" ht="24" customHeight="1" x14ac:dyDescent="0.2">
      <c r="B46" s="71" t="s">
        <v>102</v>
      </c>
      <c r="C46" s="67"/>
      <c r="D46" s="25" t="s">
        <v>1</v>
      </c>
      <c r="E46" s="26" t="s">
        <v>88</v>
      </c>
      <c r="F46" s="72" t="s">
        <v>80</v>
      </c>
      <c r="G46" s="67"/>
      <c r="H46" s="26" t="s">
        <v>131</v>
      </c>
      <c r="I46" s="72" t="s">
        <v>103</v>
      </c>
      <c r="J46" s="67"/>
      <c r="K46" s="26" t="s">
        <v>83</v>
      </c>
      <c r="L46" s="31" t="s">
        <v>137</v>
      </c>
      <c r="M46" s="31" t="s">
        <v>60</v>
      </c>
      <c r="N46" s="31">
        <v>0</v>
      </c>
      <c r="O46" s="31">
        <v>0</v>
      </c>
      <c r="P46" s="31">
        <v>0</v>
      </c>
      <c r="Q46" s="31" t="s">
        <v>90</v>
      </c>
      <c r="R46" s="31">
        <v>2017</v>
      </c>
      <c r="S46" s="31" t="s">
        <v>85</v>
      </c>
      <c r="T46" s="12">
        <v>0</v>
      </c>
      <c r="U46" s="12">
        <v>173687.16</v>
      </c>
      <c r="V46" s="25"/>
      <c r="W46" s="12"/>
      <c r="X46" s="12">
        <v>0</v>
      </c>
      <c r="Y46" s="12">
        <v>0</v>
      </c>
      <c r="Z46" s="25"/>
      <c r="AA46" s="17"/>
      <c r="AB46" s="41"/>
      <c r="AC46" s="44"/>
    </row>
    <row r="47" spans="2:29" ht="30" customHeight="1" x14ac:dyDescent="0.2">
      <c r="B47" s="83" t="s">
        <v>151</v>
      </c>
      <c r="C47" s="65"/>
      <c r="D47" s="23" t="s">
        <v>152</v>
      </c>
      <c r="E47" s="23" t="s">
        <v>76</v>
      </c>
      <c r="F47" s="68" t="s">
        <v>76</v>
      </c>
      <c r="G47" s="65"/>
      <c r="H47" s="23" t="s">
        <v>76</v>
      </c>
      <c r="I47" s="68" t="s">
        <v>76</v>
      </c>
      <c r="J47" s="65"/>
      <c r="K47" s="23" t="s">
        <v>76</v>
      </c>
      <c r="L47" s="23" t="s">
        <v>76</v>
      </c>
      <c r="M47" s="23" t="s">
        <v>76</v>
      </c>
      <c r="N47" s="23" t="s">
        <v>76</v>
      </c>
      <c r="O47" s="23" t="s">
        <v>76</v>
      </c>
      <c r="P47" s="23" t="s">
        <v>76</v>
      </c>
      <c r="Q47" s="23" t="s">
        <v>76</v>
      </c>
      <c r="R47" s="23" t="s">
        <v>76</v>
      </c>
      <c r="S47" s="23" t="s">
        <v>76</v>
      </c>
      <c r="T47" s="22"/>
      <c r="U47" s="22"/>
      <c r="V47" s="22"/>
      <c r="W47" s="22"/>
      <c r="X47" s="22">
        <f t="shared" si="13"/>
        <v>0</v>
      </c>
      <c r="Y47" s="22"/>
      <c r="Z47" s="22"/>
      <c r="AA47" s="17"/>
      <c r="AB47" s="41"/>
      <c r="AC47" s="44"/>
    </row>
    <row r="48" spans="2:29" x14ac:dyDescent="0.2">
      <c r="B48" s="76" t="s">
        <v>153</v>
      </c>
      <c r="C48" s="62"/>
      <c r="D48" s="24" t="s">
        <v>1</v>
      </c>
      <c r="E48" s="24" t="s">
        <v>1</v>
      </c>
      <c r="F48" s="77" t="s">
        <v>1</v>
      </c>
      <c r="G48" s="62"/>
      <c r="H48" s="24" t="s">
        <v>1</v>
      </c>
      <c r="I48" s="77" t="s">
        <v>1</v>
      </c>
      <c r="J48" s="62"/>
      <c r="K48" s="24" t="s">
        <v>1</v>
      </c>
      <c r="L48" s="24" t="s">
        <v>1</v>
      </c>
      <c r="M48" s="24" t="s">
        <v>1</v>
      </c>
      <c r="N48" s="24" t="s">
        <v>1</v>
      </c>
      <c r="O48" s="24" t="s">
        <v>1</v>
      </c>
      <c r="P48" s="24" t="s">
        <v>1</v>
      </c>
      <c r="Q48" s="24" t="s">
        <v>1</v>
      </c>
      <c r="R48" s="24" t="s">
        <v>1</v>
      </c>
      <c r="S48" s="24" t="s">
        <v>1</v>
      </c>
      <c r="T48" s="11" t="s">
        <v>1</v>
      </c>
      <c r="U48" s="11" t="s">
        <v>1</v>
      </c>
      <c r="V48" s="11" t="s">
        <v>1</v>
      </c>
      <c r="W48" s="11" t="s">
        <v>1</v>
      </c>
      <c r="X48" s="11" t="s">
        <v>1</v>
      </c>
      <c r="Y48" s="11" t="s">
        <v>1</v>
      </c>
      <c r="Z48" s="11" t="s">
        <v>1</v>
      </c>
      <c r="AA48" s="17"/>
      <c r="AB48" s="41"/>
      <c r="AC48" s="44"/>
    </row>
    <row r="49" spans="2:29" ht="24" customHeight="1" x14ac:dyDescent="0.2">
      <c r="B49" s="73" t="s">
        <v>154</v>
      </c>
      <c r="C49" s="74"/>
      <c r="D49" s="21" t="s">
        <v>155</v>
      </c>
      <c r="E49" s="21" t="s">
        <v>76</v>
      </c>
      <c r="F49" s="75" t="s">
        <v>76</v>
      </c>
      <c r="G49" s="74"/>
      <c r="H49" s="21" t="s">
        <v>76</v>
      </c>
      <c r="I49" s="75" t="s">
        <v>76</v>
      </c>
      <c r="J49" s="74"/>
      <c r="K49" s="21" t="s">
        <v>76</v>
      </c>
      <c r="L49" s="21" t="s">
        <v>76</v>
      </c>
      <c r="M49" s="21" t="s">
        <v>76</v>
      </c>
      <c r="N49" s="21" t="s">
        <v>76</v>
      </c>
      <c r="O49" s="21" t="s">
        <v>76</v>
      </c>
      <c r="P49" s="21" t="s">
        <v>76</v>
      </c>
      <c r="Q49" s="21" t="s">
        <v>76</v>
      </c>
      <c r="R49" s="21" t="s">
        <v>76</v>
      </c>
      <c r="S49" s="21" t="s">
        <v>76</v>
      </c>
      <c r="T49" s="10">
        <f>T15+T22+T28+T33</f>
        <v>3206599465.5800004</v>
      </c>
      <c r="U49" s="10">
        <f t="shared" ref="U49:Y49" si="14">U15+U22+U28+U33</f>
        <v>503860639.07999992</v>
      </c>
      <c r="V49" s="10">
        <f t="shared" si="14"/>
        <v>355644200.82999998</v>
      </c>
      <c r="W49" s="10">
        <f t="shared" si="14"/>
        <v>252481282.38999999</v>
      </c>
      <c r="X49" s="10">
        <f t="shared" si="14"/>
        <v>607023557.51999998</v>
      </c>
      <c r="Y49" s="10">
        <f t="shared" si="14"/>
        <v>850587438.21000016</v>
      </c>
      <c r="Z49" s="20"/>
      <c r="AA49" s="17">
        <f t="shared" si="4"/>
        <v>607023557.51999986</v>
      </c>
      <c r="AB49" s="41">
        <f t="shared" si="5"/>
        <v>0</v>
      </c>
      <c r="AC49" s="44">
        <f t="shared" si="7"/>
        <v>8917401.6999998093</v>
      </c>
    </row>
    <row r="50" spans="2:29" s="2" customFormat="1" ht="16.149999999999999" customHeight="1" x14ac:dyDescent="0.2">
      <c r="B50" s="81" t="s">
        <v>158</v>
      </c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B50" s="39"/>
    </row>
    <row r="51" spans="2:29" ht="27" customHeight="1" x14ac:dyDescent="0.2">
      <c r="B51" s="82" t="s">
        <v>171</v>
      </c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14"/>
      <c r="U51" s="14"/>
      <c r="V51" s="16"/>
      <c r="W51" s="16"/>
      <c r="X51" s="14"/>
      <c r="Y51" s="14"/>
      <c r="Z51" s="14"/>
    </row>
    <row r="52" spans="2:29" ht="27" customHeight="1" x14ac:dyDescent="0.2">
      <c r="B52" s="82" t="s">
        <v>159</v>
      </c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1"/>
      <c r="U52" s="1"/>
      <c r="V52" s="1"/>
      <c r="W52" s="1"/>
      <c r="X52" s="15"/>
      <c r="Y52" s="1"/>
      <c r="Z52" s="1"/>
    </row>
    <row r="53" spans="2:29" ht="15" customHeight="1" x14ac:dyDescent="0.2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V53" s="17"/>
    </row>
    <row r="54" spans="2:29" s="5" customFormat="1" ht="45" customHeight="1" x14ac:dyDescent="0.25">
      <c r="B54" s="86" t="s">
        <v>175</v>
      </c>
      <c r="C54" s="86"/>
      <c r="D54" s="6"/>
      <c r="E54" s="6"/>
      <c r="F54" s="6"/>
      <c r="G54" s="85" t="s">
        <v>165</v>
      </c>
      <c r="H54" s="85"/>
      <c r="I54" s="85"/>
      <c r="K54" s="84" t="s">
        <v>161</v>
      </c>
      <c r="L54" s="84"/>
      <c r="M54" s="6"/>
      <c r="N54" s="6"/>
      <c r="O54" s="6"/>
      <c r="P54" s="85" t="s">
        <v>162</v>
      </c>
      <c r="Q54" s="85"/>
      <c r="R54" s="85"/>
      <c r="X54" s="47"/>
      <c r="AB54" s="40"/>
    </row>
    <row r="55" spans="2:29" ht="14.45" customHeight="1" x14ac:dyDescent="0.2">
      <c r="B55" s="3" t="s">
        <v>1</v>
      </c>
      <c r="C55" s="87" t="s">
        <v>156</v>
      </c>
      <c r="D55" s="88"/>
      <c r="E55" s="88"/>
      <c r="F55" s="88"/>
      <c r="G55" s="87" t="s">
        <v>157</v>
      </c>
      <c r="H55" s="87"/>
      <c r="I55" s="87"/>
      <c r="K55" s="4"/>
      <c r="L55" s="87" t="s">
        <v>156</v>
      </c>
      <c r="M55" s="88"/>
      <c r="N55" s="88"/>
      <c r="O55" s="88"/>
      <c r="P55" s="87" t="s">
        <v>157</v>
      </c>
      <c r="Q55" s="87"/>
      <c r="R55" s="87"/>
    </row>
    <row r="56" spans="2:29" s="5" customFormat="1" ht="31.9" customHeight="1" x14ac:dyDescent="0.25">
      <c r="B56" s="84" t="s">
        <v>166</v>
      </c>
      <c r="C56" s="84"/>
      <c r="D56" s="6"/>
      <c r="E56" s="6"/>
      <c r="F56" s="6"/>
      <c r="G56" s="85" t="s">
        <v>160</v>
      </c>
      <c r="H56" s="85"/>
      <c r="I56" s="85"/>
      <c r="K56" s="86" t="s">
        <v>163</v>
      </c>
      <c r="L56" s="86"/>
      <c r="M56" s="6"/>
      <c r="N56" s="6"/>
      <c r="O56" s="6"/>
      <c r="P56" s="85" t="s">
        <v>164</v>
      </c>
      <c r="Q56" s="85"/>
      <c r="R56" s="85"/>
      <c r="AB56" s="40"/>
    </row>
    <row r="57" spans="2:29" ht="14.45" customHeight="1" x14ac:dyDescent="0.2">
      <c r="B57" s="3" t="s">
        <v>1</v>
      </c>
      <c r="C57" s="87" t="s">
        <v>156</v>
      </c>
      <c r="D57" s="88"/>
      <c r="E57" s="88"/>
      <c r="F57" s="88"/>
      <c r="G57" s="87" t="s">
        <v>157</v>
      </c>
      <c r="H57" s="87"/>
      <c r="I57" s="87"/>
      <c r="K57" s="34" t="s">
        <v>167</v>
      </c>
      <c r="L57" s="87" t="s">
        <v>156</v>
      </c>
      <c r="M57" s="88"/>
      <c r="N57" s="88"/>
      <c r="O57" s="88"/>
      <c r="P57" s="87" t="s">
        <v>157</v>
      </c>
      <c r="Q57" s="87"/>
      <c r="R57" s="87"/>
    </row>
    <row r="58" spans="2:29" ht="24" customHeight="1" x14ac:dyDescent="0.2"/>
    <row r="59" spans="2:29" ht="13.15" customHeight="1" x14ac:dyDescent="0.2"/>
    <row r="60" spans="2:29" ht="25.9" customHeight="1" x14ac:dyDescent="0.2"/>
    <row r="61" spans="2:29" ht="21.6" customHeight="1" x14ac:dyDescent="0.2"/>
  </sheetData>
  <autoFilter ref="A14:AC52">
    <filterColumn colId="1" showButton="0"/>
    <filterColumn colId="5" showButton="0"/>
    <filterColumn colId="8" showButton="0"/>
  </autoFilter>
  <mergeCells count="169">
    <mergeCell ref="B56:C56"/>
    <mergeCell ref="G56:I56"/>
    <mergeCell ref="K56:L56"/>
    <mergeCell ref="P56:R56"/>
    <mergeCell ref="C57:F57"/>
    <mergeCell ref="G57:I57"/>
    <mergeCell ref="L57:O57"/>
    <mergeCell ref="P57:R57"/>
    <mergeCell ref="B54:C54"/>
    <mergeCell ref="G54:I54"/>
    <mergeCell ref="K54:L54"/>
    <mergeCell ref="P54:R54"/>
    <mergeCell ref="C55:F55"/>
    <mergeCell ref="G55:I55"/>
    <mergeCell ref="L55:O55"/>
    <mergeCell ref="P55:R55"/>
    <mergeCell ref="B49:C49"/>
    <mergeCell ref="F49:G49"/>
    <mergeCell ref="I49:J49"/>
    <mergeCell ref="B50:Z50"/>
    <mergeCell ref="B51:S51"/>
    <mergeCell ref="B52:S52"/>
    <mergeCell ref="B47:C47"/>
    <mergeCell ref="F47:G47"/>
    <mergeCell ref="I47:J47"/>
    <mergeCell ref="B48:C48"/>
    <mergeCell ref="F48:G48"/>
    <mergeCell ref="I48:J48"/>
    <mergeCell ref="B45:C45"/>
    <mergeCell ref="F45:G45"/>
    <mergeCell ref="I45:J45"/>
    <mergeCell ref="B46:C46"/>
    <mergeCell ref="F46:G46"/>
    <mergeCell ref="I46:J46"/>
    <mergeCell ref="B43:C43"/>
    <mergeCell ref="F43:G43"/>
    <mergeCell ref="I43:J43"/>
    <mergeCell ref="B44:C44"/>
    <mergeCell ref="F44:G44"/>
    <mergeCell ref="I44:J44"/>
    <mergeCell ref="B41:C41"/>
    <mergeCell ref="F41:G41"/>
    <mergeCell ref="I41:J41"/>
    <mergeCell ref="B42:C42"/>
    <mergeCell ref="F42:G42"/>
    <mergeCell ref="I42:J42"/>
    <mergeCell ref="B39:C39"/>
    <mergeCell ref="F39:G39"/>
    <mergeCell ref="I39:J39"/>
    <mergeCell ref="B40:C40"/>
    <mergeCell ref="F40:G40"/>
    <mergeCell ref="I40:J40"/>
    <mergeCell ref="B37:C37"/>
    <mergeCell ref="F37:G37"/>
    <mergeCell ref="I37:J37"/>
    <mergeCell ref="B38:C38"/>
    <mergeCell ref="F38:G38"/>
    <mergeCell ref="I38:J38"/>
    <mergeCell ref="B35:C35"/>
    <mergeCell ref="F35:G35"/>
    <mergeCell ref="I35:J35"/>
    <mergeCell ref="B36:C36"/>
    <mergeCell ref="F36:G36"/>
    <mergeCell ref="I36:J36"/>
    <mergeCell ref="B33:C33"/>
    <mergeCell ref="F33:G33"/>
    <mergeCell ref="I33:J33"/>
    <mergeCell ref="B34:C34"/>
    <mergeCell ref="F34:G34"/>
    <mergeCell ref="I34:J34"/>
    <mergeCell ref="B31:C31"/>
    <mergeCell ref="F31:G31"/>
    <mergeCell ref="I31:J31"/>
    <mergeCell ref="B32:C32"/>
    <mergeCell ref="F32:G32"/>
    <mergeCell ref="I32:J32"/>
    <mergeCell ref="B29:C29"/>
    <mergeCell ref="F29:G29"/>
    <mergeCell ref="I29:J29"/>
    <mergeCell ref="B30:C30"/>
    <mergeCell ref="F30:G30"/>
    <mergeCell ref="I30:J30"/>
    <mergeCell ref="B27:C27"/>
    <mergeCell ref="F27:G27"/>
    <mergeCell ref="I27:J27"/>
    <mergeCell ref="B28:C28"/>
    <mergeCell ref="F28:G28"/>
    <mergeCell ref="I28:J28"/>
    <mergeCell ref="B25:C25"/>
    <mergeCell ref="F25:G25"/>
    <mergeCell ref="I25:J25"/>
    <mergeCell ref="B26:C26"/>
    <mergeCell ref="F26:G26"/>
    <mergeCell ref="I26:J26"/>
    <mergeCell ref="B23:C23"/>
    <mergeCell ref="F23:G23"/>
    <mergeCell ref="I23:J23"/>
    <mergeCell ref="B24:C24"/>
    <mergeCell ref="F24:G24"/>
    <mergeCell ref="I24:J24"/>
    <mergeCell ref="B21:C21"/>
    <mergeCell ref="F21:G21"/>
    <mergeCell ref="I21:J21"/>
    <mergeCell ref="B22:C22"/>
    <mergeCell ref="F22:G22"/>
    <mergeCell ref="I22:J22"/>
    <mergeCell ref="B19:C19"/>
    <mergeCell ref="F19:G19"/>
    <mergeCell ref="I19:J19"/>
    <mergeCell ref="B20:C20"/>
    <mergeCell ref="F20:G20"/>
    <mergeCell ref="I20:J20"/>
    <mergeCell ref="B17:C17"/>
    <mergeCell ref="F17:G17"/>
    <mergeCell ref="I17:J17"/>
    <mergeCell ref="B18:C18"/>
    <mergeCell ref="F18:G18"/>
    <mergeCell ref="I18:J18"/>
    <mergeCell ref="B15:C15"/>
    <mergeCell ref="F15:G15"/>
    <mergeCell ref="I15:J15"/>
    <mergeCell ref="B16:C16"/>
    <mergeCell ref="F16:G16"/>
    <mergeCell ref="I16:J16"/>
    <mergeCell ref="Y12:Z12"/>
    <mergeCell ref="B13:C13"/>
    <mergeCell ref="F13:G13"/>
    <mergeCell ref="I13:J13"/>
    <mergeCell ref="B14:C14"/>
    <mergeCell ref="F14:G14"/>
    <mergeCell ref="I14:J14"/>
    <mergeCell ref="B12:C12"/>
    <mergeCell ref="F12:G12"/>
    <mergeCell ref="I12:K12"/>
    <mergeCell ref="N12:P12"/>
    <mergeCell ref="Q12:S12"/>
    <mergeCell ref="U12:X12"/>
    <mergeCell ref="B11:C11"/>
    <mergeCell ref="F11:G11"/>
    <mergeCell ref="I11:K11"/>
    <mergeCell ref="N11:P11"/>
    <mergeCell ref="Q11:S11"/>
    <mergeCell ref="U11:Z11"/>
    <mergeCell ref="B9:C9"/>
    <mergeCell ref="F9:G9"/>
    <mergeCell ref="I9:J9"/>
    <mergeCell ref="B10:C10"/>
    <mergeCell ref="F10:G10"/>
    <mergeCell ref="I10:J10"/>
    <mergeCell ref="B8:E8"/>
    <mergeCell ref="F8:G8"/>
    <mergeCell ref="I8:J8"/>
    <mergeCell ref="B5:E5"/>
    <mergeCell ref="F5:W5"/>
    <mergeCell ref="X5:Y5"/>
    <mergeCell ref="B6:E6"/>
    <mergeCell ref="F6:W6"/>
    <mergeCell ref="X6:Y6"/>
    <mergeCell ref="B2:O2"/>
    <mergeCell ref="B3:C3"/>
    <mergeCell ref="F3:G3"/>
    <mergeCell ref="I3:S3"/>
    <mergeCell ref="X3:Y3"/>
    <mergeCell ref="B4:C4"/>
    <mergeCell ref="F4:G4"/>
    <mergeCell ref="I4:J4"/>
    <mergeCell ref="B7:E7"/>
    <mergeCell ref="F7:W7"/>
    <mergeCell ref="X7:Y7"/>
  </mergeCells>
  <pageMargins left="0.27559055118110237" right="0.27559055118110237" top="0.39370078740157483" bottom="0.19685039370078741" header="0.39370078740157483" footer="0.39370078740157483"/>
  <pageSetup paperSize="8" scale="52" firstPageNumber="174" orientation="landscape" useFirstPageNumber="1" r:id="rId1"/>
  <headerFooter alignWithMargins="0">
    <oddHeader>&amp;R&amp;P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уточнен</vt:lpstr>
      <vt:lpstr>уточнен!Заголовки_для_печати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 Дмитренко</dc:creator>
  <cp:lastModifiedBy>MedvedevSM</cp:lastModifiedBy>
  <cp:lastPrinted>2019-03-28T06:07:11Z</cp:lastPrinted>
  <dcterms:created xsi:type="dcterms:W3CDTF">2019-02-13T09:10:47Z</dcterms:created>
  <dcterms:modified xsi:type="dcterms:W3CDTF">2019-03-28T06:07:14Z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